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https://adaniltd-my.sharepoint.com/personal/30176569_adani_com/Documents/Desktop/118. OPGW installation on 765KV sasan – Vindhyachal/2 Supply and installation of FOTE/"/>
    </mc:Choice>
  </mc:AlternateContent>
  <xr:revisionPtr revIDLastSave="223" documentId="8_{764CAD55-9BDC-4F1B-B700-FCF60FA94467}" xr6:coauthVersionLast="47" xr6:coauthVersionMax="47" xr10:uidLastSave="{78CE01BB-3E21-4C93-A205-BC22EF9C91C4}"/>
  <bookViews>
    <workbookView xWindow="20370" yWindow="-120" windowWidth="29040" windowHeight="15720" tabRatio="445" xr2:uid="{00000000-000D-0000-FFFF-FFFF00000000}"/>
  </bookViews>
  <sheets>
    <sheet name="BOQ Sup &amp; Serv" sheetId="33" r:id="rId1"/>
  </sheets>
  <externalReferences>
    <externalReference r:id="rId2"/>
  </externalReferences>
  <definedNames>
    <definedName name="___________dec05" hidden="1">{"'Sheet1'!$A$4386:$N$4591"}</definedName>
    <definedName name="_________dec05" hidden="1">{"'Sheet1'!$A$4386:$N$4591"}</definedName>
    <definedName name="_______dec05" hidden="1">{"'Sheet1'!$A$4386:$N$4591"}</definedName>
    <definedName name="______dec05" hidden="1">{"'Sheet1'!$A$4386:$N$4591"}</definedName>
    <definedName name="_____dec05" hidden="1">{"'Sheet1'!$A$4386:$N$4591"}</definedName>
    <definedName name="____dec05" hidden="1">{"'Sheet1'!$A$4386:$N$4591"}</definedName>
    <definedName name="___dec05" hidden="1">{"'Sheet1'!$A$4386:$N$4591"}</definedName>
    <definedName name="__123Graph_B" localSheetId="0" hidden="1">'[1]CASH-FLOW'!#REF!</definedName>
    <definedName name="__123Graph_B" hidden="1">'[1]CASH-FLOW'!#REF!</definedName>
    <definedName name="__dec05" hidden="1">{"'Sheet1'!$A$4386:$N$4591"}</definedName>
    <definedName name="_dec05" hidden="1">{"'Sheet1'!$A$4386:$N$4591"}</definedName>
    <definedName name="_Fill" localSheetId="0" hidden="1">#REF!</definedName>
    <definedName name="_Fill" hidden="1">#REF!</definedName>
    <definedName name="_xlnm._FilterDatabase" localSheetId="0" hidden="1">'BOQ Sup &amp; Serv'!#REF!</definedName>
    <definedName name="_Order1" hidden="1">255</definedName>
    <definedName name="_Order2" hidden="1">0</definedName>
    <definedName name="AD" hidden="1">{"'Sheet1'!$A$4386:$N$4591"}</definedName>
    <definedName name="cash" hidden="1">{"'Sheet1'!$A$4386:$N$4591"}</definedName>
    <definedName name="d_jp" hidden="1">{"'Sheet1'!$A$4386:$N$4591"}</definedName>
    <definedName name="dfdfs" hidden="1">{"'Sheet1'!$A$4386:$N$4591"}</definedName>
    <definedName name="DHTML" hidden="1">{"'Sheet1'!$A$4386:$N$4591"}</definedName>
    <definedName name="fjhgfd" hidden="1">{"'Sheet1'!$A$4386:$N$4591"}</definedName>
    <definedName name="funds" hidden="1">{"'Sheet1'!$A$4386:$N$4591"}</definedName>
    <definedName name="HTML_CodePage" hidden="1">1252</definedName>
    <definedName name="HTML_Control"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AM" hidden="1">{"'Sheet1'!$A$4386:$N$4591"}</definedName>
    <definedName name="pratap" hidden="1">{"'Sheet1'!$A$4386:$N$4591"}</definedName>
    <definedName name="_xlnm.Print_Titles" localSheetId="0">'BOQ Sup &amp; Serv'!$1:$10</definedName>
    <definedName name="raaa" hidden="1">{"'Sheet1'!$A$4386:$N$4591"}</definedName>
    <definedName name="Raj" hidden="1">{"'Sheet1'!$A$4386:$N$4591"}</definedName>
    <definedName name="ss" hidden="1">{"'Sheet1'!$A$4386:$N$4591"}</definedName>
    <definedName name="vggfd" hidden="1">{"'Sheet1'!$A$4386:$N$4591"}</definedName>
    <definedName name="water_funds" hidden="1">{"'Sheet1'!$A$4386:$N$4591"}</definedName>
    <definedName name="wrn.Full._.Report." hidden="1">{#N/A,#N/A,TRUE,"Front";#N/A,#N/A,TRUE,"Simple Letter";#N/A,#N/A,TRUE,"Inside";#N/A,#N/A,TRUE,"Contents";#N/A,#N/A,TRUE,"Basis";#N/A,#N/A,TRUE,"Inclusions";#N/A,#N/A,TRUE,"Exclusions";#N/A,#N/A,TRUE,"Areas";#N/A,#N/A,TRUE,"Summary";#N/A,#N/A,TRUE,"Detail"}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33" l="1"/>
  <c r="H13" i="33" s="1"/>
  <c r="F16" i="33"/>
  <c r="H16" i="33" s="1"/>
  <c r="F15" i="33"/>
  <c r="H15" i="33" s="1"/>
  <c r="F14" i="33"/>
  <c r="H14" i="33" s="1"/>
  <c r="F12" i="33"/>
  <c r="H12" i="33" s="1"/>
  <c r="H19" i="33" l="1"/>
  <c r="H20" i="33" s="1"/>
  <c r="H21" i="33" s="1"/>
</calcChain>
</file>

<file path=xl/sharedStrings.xml><?xml version="1.0" encoding="utf-8"?>
<sst xmlns="http://schemas.openxmlformats.org/spreadsheetml/2006/main" count="38" uniqueCount="34">
  <si>
    <t xml:space="preserve"> </t>
  </si>
  <si>
    <t>Remarks</t>
  </si>
  <si>
    <t>Project:</t>
  </si>
  <si>
    <t>Sr. No.</t>
  </si>
  <si>
    <t>Item  Description</t>
  </si>
  <si>
    <t>Unit</t>
  </si>
  <si>
    <t>Quoted Unit Supply Price (Rs)</t>
  </si>
  <si>
    <t>Quoted Total Supply Price (Rs)</t>
  </si>
  <si>
    <t>6=4+5</t>
  </si>
  <si>
    <t>8 = 6 x 7</t>
  </si>
  <si>
    <t>[1]</t>
  </si>
  <si>
    <t>Line 1</t>
  </si>
  <si>
    <t>Rev - R0</t>
  </si>
  <si>
    <t>Bidders name</t>
  </si>
  <si>
    <t>Offer Date</t>
  </si>
  <si>
    <t>Offer Ref. Number</t>
  </si>
  <si>
    <t>PRICE SCHEDULE - BILL OF QUANTITIES</t>
  </si>
  <si>
    <t>Total Basic Value</t>
  </si>
  <si>
    <t>GST Value @18%</t>
  </si>
  <si>
    <t>Total Value including GST</t>
  </si>
  <si>
    <t>Supply and installation of One (01) set of FOTE system along with accessories for 765kV Sasan – Vindhyachal Transmission Line in the state of Madhya Pradesh</t>
  </si>
  <si>
    <t>SDH STM-16 Optical Communication Equipment for following SS :</t>
  </si>
  <si>
    <t>765kV Sasn SS (Min 5 MSP)</t>
  </si>
  <si>
    <t>Repeater station (min 3 MSP)</t>
  </si>
  <si>
    <t>Optical Patch Panel for FODP with power supply provision</t>
  </si>
  <si>
    <t>Command Counters  (communicable)</t>
  </si>
  <si>
    <t>Craft Terminal Hardware and Software</t>
  </si>
  <si>
    <t>Design, engineering, manufacturing, assembly, inspection and testing at works, packing &amp; forwarding/ dispatch, transportation with transit insurance on F.O.R. site basis and installation, integration with the existing equipment and Commissioning of One (01) sets of Fibre Optic Terminal Equipment (FOTE) system along with its associated accessories</t>
  </si>
  <si>
    <t>Sasan
Qty</t>
  </si>
  <si>
    <t>Remote
Qty</t>
  </si>
  <si>
    <t>Total Qty</t>
  </si>
  <si>
    <t>Set</t>
  </si>
  <si>
    <t>(Note : As per Input Remote end FOTE is Available, hence not considered)
Vendor to consider necessary FODP sub rack / Splice trays/ Patch cords etc. and optical interfaces/equipment for existing FOTE/FODP panels in control room/Kiosk for integration of new FOTE with the existing FOTE at existing S/S</t>
  </si>
  <si>
    <t>As per command requirements for all FOTE supplied in present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</si>
</sst>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 #,##0_ ;_ * \-#,##0_ ;_ * &quot;-&quot;_ ;_ @_ "/>
    <numFmt numFmtId="44" formatCode="_ &quot;₹&quot;\ * #,##0.00_ ;_ &quot;₹&quot;\ * \-#,##0.00_ ;_ &quot;₹&quot;\ * &quot;-&quot;??_ ;_ @_ "/>
    <numFmt numFmtId="43" formatCode="_ * #,##0.00_ ;_ * \-#,##0.00_ ;_ * &quot;-&quot;??_ ;_ @_ "/>
    <numFmt numFmtId="164" formatCode="&quot;$&quot;#,##0_);\(&quot;$&quot;#,##0\)"/>
    <numFmt numFmtId="165" formatCode="_(* #,##0_);_(* \(#,##0\);_(* &quot;-&quot;_);_(@_)"/>
    <numFmt numFmtId="166" formatCode="_(&quot;$&quot;* #,##0.00_);_(&quot;$&quot;* \(#,##0.00\);_(&quot;$&quot;* &quot;-&quot;??_);_(@_)"/>
    <numFmt numFmtId="167" formatCode="_(* #,##0.00_);_(* \(#,##0.00\);_(* &quot;-&quot;??_);_(@_)"/>
    <numFmt numFmtId="168" formatCode="0.0"/>
    <numFmt numFmtId="169" formatCode="0.000"/>
    <numFmt numFmtId="170" formatCode="_-&quot;£&quot;* #,##0.00_-;\-&quot;£&quot;* #,##0.00_-;_-&quot;£&quot;* &quot;-&quot;??_-;_-@_-"/>
    <numFmt numFmtId="171" formatCode="0.0_)"/>
    <numFmt numFmtId="172" formatCode="#,##0.000_);\(#,##0.000\)"/>
    <numFmt numFmtId="173" formatCode=";;"/>
    <numFmt numFmtId="174" formatCode="General_)"/>
    <numFmt numFmtId="175" formatCode="&quot;\&quot;#,##0.00;[Red]\-&quot;\&quot;#,##0.00"/>
    <numFmt numFmtId="176" formatCode="_-* #,##0.000_-;\-* #,##0.000_-;_-* &quot;-&quot;??_-;_-@_-"/>
    <numFmt numFmtId="177" formatCode="0###0"/>
    <numFmt numFmtId="178" formatCode="&quot;$&quot;#,##0.00;[Red]\-&quot;$&quot;#,##0.00"/>
    <numFmt numFmtId="179" formatCode="#,##0_);[Red]\(#,##0\);;@"/>
    <numFmt numFmtId="180" formatCode="_-* #,##0.00\ &quot;€&quot;_-;\-* #,##0.00\ &quot;€&quot;_-;_-* &quot;-&quot;??\ &quot;€&quot;_-;_-@_-"/>
    <numFmt numFmtId="181" formatCode="General\ ;[Red]\(General\)"/>
    <numFmt numFmtId="182" formatCode="#,##0.0"/>
    <numFmt numFmtId="183" formatCode="#."/>
    <numFmt numFmtId="184" formatCode="&quot;Rs.&quot;#,##0.00_);\(&quot;Rs.&quot;#,##0.00\)"/>
    <numFmt numFmtId="185" formatCode="_-* #,##0\ _P_t_s_-;\-* #,##0\ _P_t_s_-;_-* &quot;-&quot;\ _P_t_s_-;_-@_-"/>
    <numFmt numFmtId="186" formatCode="_-* #,##0.00\ _P_t_s_-;\-* #,##0.00\ _P_t_s_-;_-* &quot;-&quot;??\ _P_t_s_-;_-@_-"/>
    <numFmt numFmtId="187" formatCode="_-* #,##0\ _F_-;\-* #,##0\ _F_-;_-* &quot;-&quot;\ _F_-;_-@_-"/>
    <numFmt numFmtId="188" formatCode="_-* #,##0.00\ _F_-;\-* #,##0.00\ _F_-;_-* &quot;-&quot;??\ _F_-;_-@_-"/>
    <numFmt numFmtId="189" formatCode="_-&quot;£&quot;* #,##0_-;\-&quot;£&quot;* #,##0_-;_-&quot;£&quot;* &quot;-&quot;_-;_-@_-"/>
    <numFmt numFmtId="190" formatCode="_-&quot;ر.س.&quot;\ * #,##0_-;_-&quot;ر.س.&quot;\ * #,##0\-;_-&quot;ر.س.&quot;\ * &quot;-&quot;_-;_-@_-"/>
    <numFmt numFmtId="191" formatCode="_-&quot;ر.س.&quot;\ * #,##0.00_-;_-&quot;ر.س.&quot;\ * #,##0.00\-;_-&quot;ر.س.&quot;\ * &quot;-&quot;??_-;_-@_-"/>
    <numFmt numFmtId="192" formatCode="#,##0_);[Red]\(#,##0\);0_);@"/>
    <numFmt numFmtId="193" formatCode="0##0"/>
    <numFmt numFmtId="194" formatCode="0.00_)"/>
    <numFmt numFmtId="195" formatCode="_ &quot;CHF&quot;\ * #,##0_ ;_ &quot;CHF&quot;\ * \-#,##0_ ;_ &quot;CHF&quot;\ * &quot;-&quot;_ ;_ @_ "/>
    <numFmt numFmtId="196" formatCode="_ &quot;kr&quot;\ * #,##0_ ;_ &quot;kr&quot;\ * \-#,##0_ ;_ &quot;kr&quot;\ * &quot;-&quot;_ ;_ @_ "/>
    <numFmt numFmtId="197" formatCode="_ &quot;CHF&quot;\ * #,##0.00_ ;_ &quot;CHF&quot;\ * \-#,##0.00_ ;_ &quot;CHF&quot;\ * &quot;-&quot;??_ ;_ @_ "/>
    <numFmt numFmtId="198" formatCode="_ &quot;Fr.&quot;\ * #,##0_ ;_ &quot;Fr.&quot;\ * \-#,##0_ ;_ &quot;Fr.&quot;\ * &quot;-&quot;_ ;_ @_ "/>
    <numFmt numFmtId="199" formatCode="_ &quot;Fr.&quot;\ * #,##0.00_ ;_ &quot;Fr.&quot;\ * \-#,##0.00_ ;_ &quot;Fr.&quot;\ * &quot;-&quot;??_ ;_ @_ "/>
    <numFmt numFmtId="200" formatCode="_-&quot;$&quot;* #,##0_-;\-&quot;$&quot;* #,##0_-;_-&quot;$&quot;* &quot;-&quot;_-;_-@_-"/>
    <numFmt numFmtId="201" formatCode="_-&quot;$&quot;* #,##0.00_-;\-&quot;$&quot;* #,##0.00_-;_-&quot;$&quot;* &quot;-&quot;??_-;_-@_-"/>
    <numFmt numFmtId="202" formatCode="&quot;\&quot;#,##0.00;[Red]&quot;\&quot;\-#,##0.00"/>
    <numFmt numFmtId="203" formatCode="&quot;\&quot;#,##0;[Red]&quot;\&quot;\-#,##0"/>
    <numFmt numFmtId="204" formatCode="_ * #,##0_ ;_ * \-#,##0_ ;_ * &quot;-&quot;??_ ;_ @_ "/>
    <numFmt numFmtId="205" formatCode="_ * #,##0.0_ ;_ * \-#,##0.0_ ;_ * &quot;-&quot;?_ ;_ @_ "/>
  </numFmts>
  <fonts count="83">
    <font>
      <sz val="11"/>
      <color theme="1"/>
      <name val="Adani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dani Regular"/>
      <family val="2"/>
    </font>
    <font>
      <sz val="11"/>
      <color theme="1"/>
      <name val="Calibri"/>
      <family val="2"/>
      <scheme val="minor"/>
    </font>
    <font>
      <sz val="10"/>
      <name val="Arial"/>
      <family val="2"/>
    </font>
    <font>
      <b/>
      <sz val="12"/>
      <name val="Adani Regular"/>
    </font>
    <font>
      <sz val="12"/>
      <color theme="1"/>
      <name val="Adani Regular"/>
    </font>
    <font>
      <sz val="12"/>
      <name val="Adani Regular"/>
    </font>
    <font>
      <sz val="11"/>
      <color indexed="8"/>
      <name val="Calibri"/>
      <family val="2"/>
    </font>
    <font>
      <sz val="11"/>
      <color theme="1"/>
      <name val="Calibri"/>
      <family val="2"/>
    </font>
    <font>
      <sz val="12"/>
      <name val="Times New Roman"/>
      <family val="1"/>
    </font>
    <font>
      <sz val="10"/>
      <name val="Helv"/>
      <charset val="204"/>
    </font>
    <font>
      <sz val="10"/>
      <name val="굴림체"/>
      <family val="3"/>
      <charset val="129"/>
    </font>
    <font>
      <sz val="11"/>
      <name val="Arial"/>
      <family val="2"/>
    </font>
    <font>
      <sz val="10"/>
      <name val="Helv"/>
    </font>
    <font>
      <sz val="11"/>
      <name val="‚l‚r ‚oƒSƒVƒbƒN"/>
      <family val="3"/>
      <charset val="128"/>
    </font>
    <font>
      <sz val="11"/>
      <color indexed="9"/>
      <name val="Calibri"/>
      <family val="2"/>
    </font>
    <font>
      <sz val="14"/>
      <name val="AngsanaUPC"/>
      <family val="1"/>
    </font>
    <font>
      <sz val="12"/>
      <name val="¹UAAA¼"/>
      <family val="3"/>
      <charset val="129"/>
    </font>
    <font>
      <sz val="10"/>
      <name val="Times New Roman"/>
      <family val="1"/>
    </font>
    <font>
      <sz val="11"/>
      <color indexed="20"/>
      <name val="Calibri"/>
      <family val="2"/>
    </font>
    <font>
      <b/>
      <sz val="11"/>
      <color indexed="8"/>
      <name val="Arial"/>
      <family val="2"/>
    </font>
    <font>
      <sz val="7"/>
      <name val="Helv"/>
    </font>
    <font>
      <b/>
      <sz val="10"/>
      <name val="MS Sans Serif"/>
      <family val="2"/>
    </font>
    <font>
      <sz val="10"/>
      <name val="MS Sans Serif"/>
      <family val="2"/>
    </font>
    <font>
      <sz val="12"/>
      <name val="¹ÙÅÁÃ¼"/>
      <charset val="129"/>
    </font>
    <font>
      <sz val="11"/>
      <name val="µ¸¿ò"/>
      <family val="3"/>
      <charset val="129"/>
    </font>
    <font>
      <b/>
      <sz val="11"/>
      <color indexed="52"/>
      <name val="Calibri"/>
      <family val="2"/>
    </font>
    <font>
      <b/>
      <sz val="11"/>
      <color indexed="9"/>
      <name val="Calibri"/>
      <family val="2"/>
    </font>
    <font>
      <sz val="10"/>
      <color indexed="8"/>
      <name val="Arial"/>
      <family val="2"/>
    </font>
    <font>
      <b/>
      <sz val="12"/>
      <name val="Times New Roman"/>
      <family val="1"/>
    </font>
    <font>
      <sz val="11"/>
      <name val="Courier"/>
      <family val="3"/>
    </font>
    <font>
      <b/>
      <u/>
      <sz val="11"/>
      <name val="Times New Roman"/>
      <family val="1"/>
    </font>
    <font>
      <sz val="12"/>
      <name val="Helv"/>
    </font>
    <font>
      <sz val="10"/>
      <name val="Arial"/>
      <family val="2"/>
      <charset val="204"/>
    </font>
    <font>
      <sz val="12"/>
      <name val="SWISS"/>
    </font>
    <font>
      <sz val="10"/>
      <name val="Century Gothic"/>
      <family val="2"/>
    </font>
    <font>
      <sz val="24"/>
      <color indexed="13"/>
      <name val="SWISS"/>
    </font>
    <font>
      <i/>
      <sz val="11"/>
      <color indexed="23"/>
      <name val="Calibri"/>
      <family val="2"/>
    </font>
    <font>
      <b/>
      <sz val="14"/>
      <color indexed="8"/>
      <name val="SWISS"/>
    </font>
    <font>
      <sz val="10"/>
      <color indexed="10"/>
      <name val="Arial"/>
      <family val="2"/>
    </font>
    <font>
      <sz val="11"/>
      <color indexed="17"/>
      <name val="Calibri"/>
      <family val="2"/>
    </font>
    <font>
      <sz val="8"/>
      <name val="Arial"/>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9"/>
      <color indexed="12"/>
      <name val="Arial"/>
      <family val="2"/>
    </font>
    <font>
      <sz val="11"/>
      <color indexed="62"/>
      <name val="Calibri"/>
      <family val="2"/>
    </font>
    <font>
      <b/>
      <sz val="13"/>
      <color indexed="9"/>
      <name val="Times New Roman"/>
      <family val="1"/>
    </font>
    <font>
      <b/>
      <sz val="14"/>
      <name val="Helv"/>
    </font>
    <font>
      <sz val="11"/>
      <color indexed="52"/>
      <name val="Calibri"/>
      <family val="2"/>
    </font>
    <font>
      <b/>
      <sz val="9"/>
      <name val="Arial"/>
      <family val="2"/>
    </font>
    <font>
      <sz val="12"/>
      <name val="Frutiger-Light"/>
    </font>
    <font>
      <sz val="10"/>
      <name val="Arabic Transparent"/>
      <charset val="178"/>
    </font>
    <font>
      <sz val="11"/>
      <color indexed="60"/>
      <name val="Calibri"/>
      <family val="2"/>
    </font>
    <font>
      <sz val="7"/>
      <name val="Small Fonts"/>
      <family val="2"/>
    </font>
    <font>
      <sz val="10"/>
      <name val="Courier"/>
      <family val="3"/>
    </font>
    <font>
      <b/>
      <sz val="11"/>
      <color indexed="63"/>
      <name val="Calibri"/>
      <family val="2"/>
    </font>
    <font>
      <b/>
      <sz val="10"/>
      <name val="Arial CE"/>
      <family val="2"/>
      <charset val="238"/>
    </font>
    <font>
      <sz val="7"/>
      <color indexed="10"/>
      <name val="Helv"/>
    </font>
    <font>
      <b/>
      <u/>
      <sz val="10"/>
      <color indexed="18"/>
      <name val="Century Gothic"/>
      <family val="2"/>
    </font>
    <font>
      <u/>
      <sz val="9"/>
      <color indexed="36"/>
      <name val="Arial"/>
      <family val="2"/>
    </font>
    <font>
      <sz val="9"/>
      <name val="Arial"/>
      <family val="2"/>
    </font>
    <font>
      <b/>
      <sz val="12"/>
      <color indexed="18"/>
      <name val="Times New Roman"/>
      <family val="1"/>
    </font>
    <font>
      <b/>
      <sz val="12"/>
      <color indexed="48"/>
      <name val="Arial"/>
      <family val="2"/>
    </font>
    <font>
      <b/>
      <sz val="11"/>
      <name val="Times New Roman"/>
      <family val="1"/>
    </font>
    <font>
      <sz val="24"/>
      <color indexed="13"/>
      <name val="Helv"/>
    </font>
    <font>
      <b/>
      <sz val="18"/>
      <color indexed="56"/>
      <name val="Cambria"/>
      <family val="2"/>
    </font>
    <font>
      <b/>
      <i/>
      <sz val="12"/>
      <name val="Times New Roman"/>
      <family val="1"/>
    </font>
    <font>
      <b/>
      <sz val="11"/>
      <color indexed="8"/>
      <name val="Calibri"/>
      <family val="2"/>
    </font>
    <font>
      <sz val="11"/>
      <color indexed="10"/>
      <name val="Calibri"/>
      <family val="2"/>
    </font>
    <font>
      <sz val="14"/>
      <name val="뼻뮝"/>
      <family val="3"/>
      <charset val="129"/>
    </font>
    <font>
      <sz val="12"/>
      <name val="뼻뮝"/>
      <family val="1"/>
      <charset val="129"/>
    </font>
    <font>
      <sz val="12"/>
      <name val="바탕체"/>
      <family val="1"/>
      <charset val="129"/>
    </font>
    <font>
      <b/>
      <sz val="12"/>
      <color theme="1"/>
      <name val="Adani Regular"/>
    </font>
    <font>
      <sz val="16"/>
      <color theme="1"/>
      <name val="Adani Regular"/>
    </font>
    <font>
      <b/>
      <sz val="16"/>
      <name val="Adani Regula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Gray">
        <fgColor indexed="13"/>
        <bgColor indexed="9"/>
      </patternFill>
    </fill>
    <fill>
      <patternFill patternType="solid">
        <fgColor indexed="9"/>
      </patternFill>
    </fill>
    <fill>
      <patternFill patternType="solid">
        <fgColor indexed="12"/>
      </patternFill>
    </fill>
    <fill>
      <patternFill patternType="solid">
        <fgColor indexed="13"/>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43"/>
      </patternFill>
    </fill>
    <fill>
      <patternFill patternType="solid">
        <fgColor indexed="26"/>
      </patternFill>
    </fill>
    <fill>
      <patternFill patternType="mediumGray">
        <fgColor indexed="22"/>
        <bgColor indexed="9"/>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style="medium">
        <color indexed="64"/>
      </right>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4"/>
      </left>
      <right/>
      <top style="double">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12">
    <xf numFmtId="0" fontId="0" fillId="0" borderId="0"/>
    <xf numFmtId="0" fontId="6" fillId="0" borderId="0"/>
    <xf numFmtId="0" fontId="7" fillId="0" borderId="0"/>
    <xf numFmtId="9" fontId="11" fillId="0" borderId="0" applyFont="0" applyFill="0" applyBorder="0" applyAlignment="0" applyProtection="0"/>
    <xf numFmtId="0" fontId="7" fillId="0" borderId="0"/>
    <xf numFmtId="166" fontId="7" fillId="0" borderId="0" applyFont="0" applyFill="0" applyBorder="0" applyAlignment="0" applyProtection="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5" fillId="0" borderId="0" applyFont="0" applyFill="0" applyBorder="0" applyAlignment="0" applyProtection="0"/>
    <xf numFmtId="0" fontId="5" fillId="0" borderId="0"/>
    <xf numFmtId="0" fontId="13" fillId="0" borderId="0"/>
    <xf numFmtId="0" fontId="7" fillId="0" borderId="0"/>
    <xf numFmtId="0" fontId="7" fillId="0" borderId="0"/>
    <xf numFmtId="0" fontId="14" fillId="0" borderId="0">
      <alignment vertical="center"/>
    </xf>
    <xf numFmtId="0" fontId="14" fillId="0" borderId="0">
      <alignment vertical="center"/>
    </xf>
    <xf numFmtId="0" fontId="15" fillId="0" borderId="0" applyFont="0" applyFill="0" applyBorder="0" applyAlignment="0" applyProtection="0"/>
    <xf numFmtId="0" fontId="7" fillId="0" borderId="0"/>
    <xf numFmtId="0" fontId="7" fillId="0" borderId="0"/>
    <xf numFmtId="0" fontId="16" fillId="0" borderId="0"/>
    <xf numFmtId="0" fontId="7" fillId="0" borderId="0"/>
    <xf numFmtId="0" fontId="7" fillId="0" borderId="0"/>
    <xf numFmtId="0" fontId="14" fillId="0" borderId="0">
      <alignment vertical="center"/>
    </xf>
    <xf numFmtId="0" fontId="14" fillId="0" borderId="0">
      <alignment vertical="center"/>
    </xf>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5" fillId="0" borderId="0" applyFont="0" applyFill="0" applyBorder="0" applyAlignment="0" applyProtection="0"/>
    <xf numFmtId="0" fontId="14" fillId="0" borderId="0">
      <alignment vertical="center"/>
    </xf>
    <xf numFmtId="0" fontId="14" fillId="0" borderId="0"/>
    <xf numFmtId="0" fontId="7" fillId="0" borderId="0"/>
    <xf numFmtId="0" fontId="7" fillId="0" borderId="0"/>
    <xf numFmtId="0" fontId="14" fillId="0" borderId="0"/>
    <xf numFmtId="0" fontId="14" fillId="0" borderId="0"/>
    <xf numFmtId="0" fontId="14" fillId="0" borderId="0">
      <alignment vertical="center"/>
    </xf>
    <xf numFmtId="0" fontId="18"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9" fontId="20" fillId="0" borderId="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170" fontId="7" fillId="0" borderId="0" applyFont="0" applyFill="0" applyBorder="0" applyAlignment="0" applyProtection="0"/>
    <xf numFmtId="0" fontId="21" fillId="0" borderId="0" applyFont="0" applyFill="0" applyBorder="0" applyAlignment="0" applyProtection="0"/>
    <xf numFmtId="171" fontId="7" fillId="0" borderId="0" applyFont="0" applyFill="0" applyBorder="0" applyAlignment="0" applyProtection="0"/>
    <xf numFmtId="0" fontId="21" fillId="0" borderId="0" applyFont="0" applyFill="0" applyBorder="0" applyAlignment="0" applyProtection="0"/>
    <xf numFmtId="0" fontId="17" fillId="0" borderId="0"/>
    <xf numFmtId="0" fontId="17" fillId="0" borderId="0"/>
    <xf numFmtId="0" fontId="7" fillId="0" borderId="0" applyFill="0" applyBorder="0">
      <alignment vertical="center"/>
    </xf>
    <xf numFmtId="172" fontId="7" fillId="0" borderId="0" applyFont="0" applyFill="0" applyBorder="0" applyAlignment="0" applyProtection="0"/>
    <xf numFmtId="0" fontId="21" fillId="0" borderId="0" applyFont="0" applyFill="0" applyBorder="0" applyAlignment="0" applyProtection="0"/>
    <xf numFmtId="173" fontId="7" fillId="0" borderId="0" applyFont="0" applyFill="0" applyBorder="0" applyAlignment="0" applyProtection="0"/>
    <xf numFmtId="0" fontId="21" fillId="0" borderId="0" applyFont="0" applyFill="0" applyBorder="0" applyAlignment="0" applyProtection="0"/>
    <xf numFmtId="165" fontId="7" fillId="0" borderId="0" applyFont="0" applyFill="0" applyBorder="0" applyAlignment="0" applyProtection="0"/>
    <xf numFmtId="174" fontId="22" fillId="0" borderId="3">
      <protection locked="0"/>
    </xf>
    <xf numFmtId="0" fontId="23" fillId="3" borderId="0" applyNumberFormat="0" applyBorder="0" applyAlignment="0" applyProtection="0"/>
    <xf numFmtId="2" fontId="24" fillId="0" borderId="0" applyNumberFormat="0" applyFont="0" applyAlignment="0">
      <alignment horizontal="center" vertical="center"/>
    </xf>
    <xf numFmtId="2" fontId="24" fillId="0" borderId="0">
      <alignment horizontal="center" vertical="center"/>
    </xf>
    <xf numFmtId="3" fontId="25" fillId="0" borderId="0"/>
    <xf numFmtId="164" fontId="26" fillId="0" borderId="4" applyAlignment="0" applyProtection="0"/>
    <xf numFmtId="38" fontId="27" fillId="0" borderId="0" applyFill="0" applyBorder="0" applyAlignment="0" applyProtection="0"/>
    <xf numFmtId="0" fontId="21" fillId="0" borderId="0"/>
    <xf numFmtId="0" fontId="28" fillId="0" borderId="0"/>
    <xf numFmtId="0" fontId="21" fillId="0" borderId="0"/>
    <xf numFmtId="0" fontId="29" fillId="0" borderId="0"/>
    <xf numFmtId="0" fontId="30" fillId="20" borderId="7" applyNumberFormat="0" applyAlignment="0" applyProtection="0"/>
    <xf numFmtId="0" fontId="31" fillId="21" borderId="8" applyNumberFormat="0" applyAlignment="0" applyProtection="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2"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6" fontId="11" fillId="0" borderId="0" applyFont="0" applyFill="0" applyBorder="0" applyAlignment="0" applyProtection="0"/>
    <xf numFmtId="3" fontId="7" fillId="0" borderId="0" applyFont="0" applyFill="0" applyBorder="0" applyAlignment="0" applyProtection="0"/>
    <xf numFmtId="0" fontId="33" fillId="0" borderId="0"/>
    <xf numFmtId="174" fontId="34" fillId="0" borderId="9" applyNumberFormat="0" applyBorder="0" applyAlignment="0" applyProtection="0">
      <protection locked="0"/>
    </xf>
    <xf numFmtId="177" fontId="35" fillId="22" borderId="0" applyFill="0">
      <alignment horizontal="left" vertical="top"/>
      <protection locked="0"/>
    </xf>
    <xf numFmtId="178" fontId="7" fillId="0" borderId="0" applyFont="0" applyFill="0" applyBorder="0" applyAlignment="0" applyProtection="0"/>
    <xf numFmtId="0" fontId="36" fillId="0" borderId="0"/>
    <xf numFmtId="0" fontId="36" fillId="0" borderId="10"/>
    <xf numFmtId="0" fontId="7" fillId="0" borderId="0" applyFont="0" applyFill="0" applyBorder="0" applyAlignment="0" applyProtection="0"/>
    <xf numFmtId="0" fontId="37" fillId="0" borderId="0" applyNumberFormat="0" applyFill="0" applyBorder="0" applyAlignment="0" applyProtection="0"/>
    <xf numFmtId="0" fontId="38" fillId="23" borderId="0"/>
    <xf numFmtId="179" fontId="39" fillId="0" borderId="0" applyFont="0" applyFill="0" applyBorder="0">
      <alignment horizontal="left" vertical="top" wrapText="1"/>
      <protection locked="0"/>
    </xf>
    <xf numFmtId="41" fontId="7" fillId="0" borderId="0" applyFont="0" applyFill="0" applyBorder="0" applyAlignment="0" applyProtection="0"/>
    <xf numFmtId="43" fontId="7" fillId="0" borderId="0" applyFont="0" applyFill="0" applyBorder="0" applyAlignment="0" applyProtection="0"/>
    <xf numFmtId="0" fontId="38" fillId="23" borderId="10"/>
    <xf numFmtId="0" fontId="38" fillId="23" borderId="10"/>
    <xf numFmtId="0" fontId="40" fillId="24" borderId="0"/>
    <xf numFmtId="0" fontId="7" fillId="0" borderId="0" applyNumberFormat="0" applyFont="0" applyFill="0" applyBorder="0" applyProtection="0"/>
    <xf numFmtId="180" fontId="7" fillId="0" borderId="0" applyFont="0" applyFill="0" applyBorder="0" applyAlignment="0" applyProtection="0"/>
    <xf numFmtId="0" fontId="41" fillId="0" borderId="0" applyNumberFormat="0" applyFill="0" applyBorder="0" applyAlignment="0" applyProtection="0"/>
    <xf numFmtId="2" fontId="7" fillId="0" borderId="0" applyFont="0" applyFill="0" applyBorder="0" applyAlignment="0" applyProtection="0"/>
    <xf numFmtId="181" fontId="39" fillId="0" borderId="0" applyFont="0">
      <alignment horizontal="left"/>
      <protection locked="0"/>
    </xf>
    <xf numFmtId="0" fontId="22" fillId="0" borderId="11" applyNumberFormat="0" applyFill="0" applyBorder="0" applyAlignment="0" applyProtection="0">
      <protection locked="0"/>
    </xf>
    <xf numFmtId="0" fontId="42" fillId="23" borderId="12"/>
    <xf numFmtId="0" fontId="42" fillId="23" borderId="10"/>
    <xf numFmtId="0" fontId="42" fillId="25" borderId="10"/>
    <xf numFmtId="182" fontId="43" fillId="0" borderId="13">
      <alignment horizontal="right"/>
    </xf>
    <xf numFmtId="0" fontId="44" fillId="4" borderId="0" applyNumberFormat="0" applyBorder="0" applyAlignment="0" applyProtection="0"/>
    <xf numFmtId="38" fontId="45" fillId="26" borderId="0" applyNumberFormat="0" applyBorder="0" applyAlignment="0" applyProtection="0"/>
    <xf numFmtId="177" fontId="46" fillId="0" borderId="0">
      <alignment horizontal="left"/>
    </xf>
    <xf numFmtId="0" fontId="47" fillId="0" borderId="14" applyNumberFormat="0" applyAlignment="0" applyProtection="0">
      <alignment horizontal="left" vertical="center"/>
    </xf>
    <xf numFmtId="0" fontId="47" fillId="0" borderId="2">
      <alignment horizontal="left" vertical="center"/>
    </xf>
    <xf numFmtId="0" fontId="48" fillId="0" borderId="15" applyNumberFormat="0" applyFill="0" applyAlignment="0" applyProtection="0"/>
    <xf numFmtId="0" fontId="49" fillId="0" borderId="16" applyNumberFormat="0" applyFill="0" applyAlignment="0" applyProtection="0"/>
    <xf numFmtId="0" fontId="50" fillId="0" borderId="17" applyNumberFormat="0" applyFill="0" applyAlignment="0" applyProtection="0"/>
    <xf numFmtId="0" fontId="50" fillId="0" borderId="0" applyNumberFormat="0" applyFill="0" applyBorder="0" applyAlignment="0" applyProtection="0"/>
    <xf numFmtId="183" fontId="51" fillId="0" borderId="0">
      <protection locked="0"/>
    </xf>
    <xf numFmtId="183" fontId="51" fillId="0" borderId="0">
      <protection locked="0"/>
    </xf>
    <xf numFmtId="0" fontId="7" fillId="0" borderId="0" applyNumberFormat="0" applyBorder="0" applyAlignment="0"/>
    <xf numFmtId="0" fontId="52" fillId="0" borderId="0" applyNumberFormat="0" applyFill="0" applyBorder="0" applyAlignment="0" applyProtection="0">
      <alignment vertical="top"/>
      <protection locked="0"/>
    </xf>
    <xf numFmtId="184" fontId="7" fillId="0" borderId="0" applyProtection="0">
      <alignment horizontal="center"/>
    </xf>
    <xf numFmtId="10" fontId="45" fillId="27" borderId="1" applyNumberFormat="0" applyBorder="0" applyAlignment="0" applyProtection="0"/>
    <xf numFmtId="0" fontId="53" fillId="7" borderId="7" applyNumberFormat="0" applyAlignment="0" applyProtection="0"/>
    <xf numFmtId="0" fontId="54" fillId="28" borderId="0"/>
    <xf numFmtId="177" fontId="39" fillId="0" borderId="0" applyFont="0">
      <alignment horizontal="left"/>
    </xf>
    <xf numFmtId="177" fontId="39" fillId="0" borderId="0" applyFont="0" applyFill="0" applyBorder="0">
      <alignment horizontal="left"/>
    </xf>
    <xf numFmtId="0" fontId="55" fillId="25" borderId="10"/>
    <xf numFmtId="40" fontId="45" fillId="0" borderId="0" applyFont="0">
      <protection locked="0"/>
    </xf>
    <xf numFmtId="0" fontId="56" fillId="0" borderId="18" applyNumberFormat="0" applyFill="0" applyAlignment="0" applyProtection="0"/>
    <xf numFmtId="177" fontId="39" fillId="0" borderId="0" applyFont="0" applyFill="0" applyBorder="0">
      <alignment horizontal="left"/>
    </xf>
    <xf numFmtId="177" fontId="39" fillId="0" borderId="0" applyFont="0" applyFill="0" applyBorder="0">
      <alignment horizontal="left"/>
    </xf>
    <xf numFmtId="179" fontId="57" fillId="0" borderId="0">
      <alignment horizontal="left" vertical="top"/>
      <protection locked="0"/>
    </xf>
    <xf numFmtId="179" fontId="45" fillId="0" borderId="0" applyFont="0"/>
    <xf numFmtId="185" fontId="58" fillId="0" borderId="0" applyFont="0" applyFill="0" applyBorder="0" applyAlignment="0" applyProtection="0"/>
    <xf numFmtId="186" fontId="58" fillId="0" borderId="0" applyFont="0" applyFill="0" applyBorder="0" applyAlignment="0" applyProtection="0"/>
    <xf numFmtId="187" fontId="7" fillId="0" borderId="0" applyFont="0" applyFill="0" applyBorder="0" applyAlignment="0" applyProtection="0"/>
    <xf numFmtId="188" fontId="7" fillId="0" borderId="0" applyFont="0" applyFill="0" applyBorder="0" applyAlignment="0" applyProtection="0"/>
    <xf numFmtId="177" fontId="39" fillId="0" borderId="0" applyFont="0" applyFill="0" applyBorder="0">
      <alignment horizontal="left"/>
    </xf>
    <xf numFmtId="189" fontId="7" fillId="0" borderId="0" applyFont="0" applyFill="0" applyBorder="0" applyAlignment="0" applyProtection="0"/>
    <xf numFmtId="170" fontId="7" fillId="0" borderId="0" applyFont="0" applyFill="0" applyBorder="0" applyAlignment="0" applyProtection="0"/>
    <xf numFmtId="190" fontId="7" fillId="0" borderId="0" applyFont="0" applyFill="0" applyBorder="0" applyAlignment="0" applyProtection="0"/>
    <xf numFmtId="191" fontId="7" fillId="0" borderId="0" applyFont="0" applyFill="0" applyBorder="0" applyAlignment="0" applyProtection="0"/>
    <xf numFmtId="0" fontId="59" fillId="0" borderId="19" applyNumberFormat="0">
      <alignment horizontal="right"/>
    </xf>
    <xf numFmtId="177" fontId="39" fillId="0" borderId="0" applyFont="0">
      <alignment horizontal="left"/>
    </xf>
    <xf numFmtId="0" fontId="60" fillId="29" borderId="0" applyNumberFormat="0" applyBorder="0" applyAlignment="0" applyProtection="0"/>
    <xf numFmtId="37" fontId="61" fillId="0" borderId="0"/>
    <xf numFmtId="0" fontId="62" fillId="0" borderId="0"/>
    <xf numFmtId="169"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ont="0" applyFill="0" applyBorder="0" applyAlignment="0" applyProtection="0">
      <alignment vertical="top"/>
    </xf>
    <xf numFmtId="0" fontId="7" fillId="0" borderId="0"/>
    <xf numFmtId="0" fontId="11" fillId="0" borderId="0"/>
    <xf numFmtId="0" fontId="11" fillId="0" borderId="0"/>
    <xf numFmtId="0" fontId="7" fillId="0" borderId="0"/>
    <xf numFmtId="0" fontId="7" fillId="30" borderId="20" applyNumberFormat="0" applyFont="0" applyAlignment="0" applyProtection="0"/>
    <xf numFmtId="181" fontId="45" fillId="0" borderId="0" applyFont="0">
      <protection locked="0"/>
    </xf>
    <xf numFmtId="0" fontId="63" fillId="20" borderId="21" applyNumberFormat="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0" fontId="64" fillId="0" borderId="0" applyFont="0"/>
    <xf numFmtId="9" fontId="7" fillId="0" borderId="0" applyFont="0" applyFill="0" applyBorder="0" applyAlignment="0" applyProtection="0"/>
    <xf numFmtId="40" fontId="39" fillId="0" borderId="0" applyFont="0">
      <protection locked="0"/>
    </xf>
    <xf numFmtId="40" fontId="46" fillId="0" borderId="0" applyFont="0">
      <protection locked="0"/>
    </xf>
    <xf numFmtId="3" fontId="65" fillId="0" borderId="0"/>
    <xf numFmtId="0" fontId="36" fillId="0" borderId="0"/>
    <xf numFmtId="0" fontId="38" fillId="23" borderId="0"/>
    <xf numFmtId="179" fontId="66" fillId="0" borderId="0" applyFont="0">
      <alignment horizontal="left"/>
    </xf>
    <xf numFmtId="0" fontId="67" fillId="0" borderId="0" applyNumberFormat="0" applyFill="0" applyBorder="0" applyAlignment="0" applyProtection="0">
      <alignment vertical="top"/>
      <protection locked="0"/>
    </xf>
    <xf numFmtId="0" fontId="27" fillId="0" borderId="0"/>
    <xf numFmtId="0" fontId="14" fillId="0" borderId="0"/>
    <xf numFmtId="179" fontId="68" fillId="0" borderId="0">
      <alignment horizontal="right" vertical="top"/>
      <protection locked="0"/>
    </xf>
    <xf numFmtId="0" fontId="69" fillId="0" borderId="0" applyNumberFormat="0" applyProtection="0">
      <alignment wrapText="1"/>
      <protection locked="0"/>
    </xf>
    <xf numFmtId="192" fontId="33" fillId="0" borderId="22">
      <alignment vertical="center"/>
    </xf>
    <xf numFmtId="0" fontId="22" fillId="0" borderId="0">
      <alignment horizontal="right"/>
    </xf>
    <xf numFmtId="179" fontId="39" fillId="0" borderId="0" applyFont="0">
      <protection locked="0"/>
    </xf>
    <xf numFmtId="179" fontId="39" fillId="0" borderId="0" applyFill="0" applyProtection="0">
      <protection locked="0"/>
    </xf>
    <xf numFmtId="177" fontId="68" fillId="31" borderId="0" applyNumberFormat="0" applyAlignment="0">
      <alignment horizontal="left" vertical="top"/>
    </xf>
    <xf numFmtId="0" fontId="70" fillId="0" borderId="5">
      <alignment horizontal="center" vertical="top"/>
    </xf>
    <xf numFmtId="0" fontId="36" fillId="0" borderId="10"/>
    <xf numFmtId="0" fontId="45" fillId="0" borderId="23" applyNumberFormat="0" applyProtection="0"/>
    <xf numFmtId="40" fontId="71" fillId="0" borderId="0"/>
    <xf numFmtId="0" fontId="72" fillId="24" borderId="0"/>
    <xf numFmtId="0" fontId="73" fillId="0" borderId="0" applyNumberFormat="0" applyFill="0" applyBorder="0" applyAlignment="0" applyProtection="0"/>
    <xf numFmtId="177" fontId="74" fillId="0" borderId="24" applyNumberFormat="0" applyFill="0" applyProtection="0">
      <alignment horizontal="center"/>
    </xf>
    <xf numFmtId="0" fontId="75" fillId="0" borderId="25" applyNumberFormat="0" applyFill="0" applyAlignment="0" applyProtection="0"/>
    <xf numFmtId="179" fontId="46" fillId="0" borderId="0"/>
    <xf numFmtId="0" fontId="55" fillId="0" borderId="12"/>
    <xf numFmtId="0" fontId="55" fillId="0" borderId="10"/>
    <xf numFmtId="41" fontId="7" fillId="0" borderId="0" applyFont="0" applyFill="0" applyBorder="0" applyAlignment="0" applyProtection="0"/>
    <xf numFmtId="43" fontId="7"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193" fontId="39" fillId="0" borderId="0" applyFill="0">
      <alignment horizontal="center"/>
    </xf>
    <xf numFmtId="179" fontId="39" fillId="0" borderId="0" applyFont="0">
      <alignment horizontal="center"/>
      <protection locked="0"/>
    </xf>
    <xf numFmtId="194" fontId="57" fillId="0" borderId="1">
      <alignment horizontal="center" vertical="center"/>
    </xf>
    <xf numFmtId="194" fontId="57" fillId="0" borderId="1">
      <alignment horizontal="center" vertical="center"/>
    </xf>
    <xf numFmtId="194" fontId="57" fillId="0" borderId="1">
      <alignment horizontal="center" vertical="center"/>
    </xf>
    <xf numFmtId="195" fontId="16" fillId="0" borderId="0" applyFont="0" applyFill="0" applyBorder="0" applyAlignment="0" applyProtection="0"/>
    <xf numFmtId="196" fontId="7" fillId="0" borderId="0" applyFont="0" applyFill="0" applyBorder="0" applyAlignment="0" applyProtection="0"/>
    <xf numFmtId="197" fontId="16" fillId="0" borderId="0" applyFont="0" applyFill="0" applyBorder="0" applyAlignment="0" applyProtection="0"/>
    <xf numFmtId="198" fontId="7" fillId="0" borderId="0" applyFont="0" applyFill="0" applyBorder="0" applyAlignment="0" applyProtection="0"/>
    <xf numFmtId="199" fontId="7" fillId="0" borderId="0" applyFont="0" applyFill="0" applyBorder="0" applyAlignment="0" applyProtection="0"/>
    <xf numFmtId="0" fontId="76" fillId="0" borderId="0" applyNumberFormat="0" applyFill="0" applyBorder="0" applyAlignment="0" applyProtection="0"/>
    <xf numFmtId="0" fontId="32" fillId="0" borderId="0"/>
    <xf numFmtId="40" fontId="77" fillId="0" borderId="0" applyFont="0" applyFill="0" applyBorder="0" applyAlignment="0" applyProtection="0"/>
    <xf numFmtId="38"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10" fontId="7" fillId="0" borderId="0" applyFont="0" applyFill="0" applyBorder="0" applyAlignment="0" applyProtection="0"/>
    <xf numFmtId="0" fontId="78" fillId="0" borderId="0"/>
    <xf numFmtId="200" fontId="7" fillId="0" borderId="0" applyFont="0" applyFill="0" applyBorder="0" applyAlignment="0" applyProtection="0"/>
    <xf numFmtId="201" fontId="7" fillId="0" borderId="0" applyFont="0" applyFill="0" applyBorder="0" applyAlignment="0" applyProtection="0"/>
    <xf numFmtId="202" fontId="79" fillId="0" borderId="0" applyFont="0" applyFill="0" applyBorder="0" applyAlignment="0" applyProtection="0"/>
    <xf numFmtId="203" fontId="79" fillId="0" borderId="0" applyFont="0" applyFill="0" applyBorder="0" applyAlignment="0" applyProtection="0"/>
    <xf numFmtId="0" fontId="15" fillId="0" borderId="0"/>
    <xf numFmtId="0" fontId="7" fillId="0" borderId="0"/>
    <xf numFmtId="0" fontId="6" fillId="0" borderId="0"/>
    <xf numFmtId="0" fontId="4" fillId="0" borderId="0"/>
    <xf numFmtId="0" fontId="3" fillId="0" borderId="0"/>
    <xf numFmtId="0" fontId="2" fillId="0" borderId="0"/>
    <xf numFmtId="0" fontId="1" fillId="0" borderId="0"/>
    <xf numFmtId="0" fontId="1" fillId="0" borderId="0"/>
    <xf numFmtId="0" fontId="1" fillId="0" borderId="0"/>
    <xf numFmtId="43" fontId="5" fillId="0" borderId="0" applyFont="0" applyFill="0" applyBorder="0" applyAlignment="0" applyProtection="0"/>
  </cellStyleXfs>
  <cellXfs count="93">
    <xf numFmtId="0" fontId="0" fillId="0" borderId="0" xfId="0"/>
    <xf numFmtId="0" fontId="9"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wrapText="1"/>
    </xf>
    <xf numFmtId="0" fontId="80" fillId="0" borderId="0" xfId="1" applyFont="1" applyAlignment="1">
      <alignment vertical="center"/>
    </xf>
    <xf numFmtId="0" fontId="9" fillId="0" borderId="0" xfId="1" applyFont="1"/>
    <xf numFmtId="0" fontId="81" fillId="0" borderId="0" xfId="1" applyFont="1" applyAlignment="1">
      <alignment vertical="center"/>
    </xf>
    <xf numFmtId="205" fontId="9" fillId="0" borderId="0" xfId="1" applyNumberFormat="1" applyFont="1" applyAlignment="1">
      <alignment vertical="center"/>
    </xf>
    <xf numFmtId="49" fontId="8" fillId="0" borderId="1" xfId="1" applyNumberFormat="1" applyFont="1" applyBorder="1" applyAlignment="1">
      <alignment vertical="center" wrapText="1"/>
    </xf>
    <xf numFmtId="15" fontId="82" fillId="0" borderId="1" xfId="1" applyNumberFormat="1" applyFont="1" applyBorder="1" applyAlignment="1">
      <alignment horizontal="center" vertical="center" shrinkToFit="1"/>
    </xf>
    <xf numFmtId="14" fontId="82" fillId="0" borderId="1" xfId="1" applyNumberFormat="1" applyFont="1" applyBorder="1" applyAlignment="1">
      <alignment horizontal="center" vertical="center" shrinkToFit="1"/>
    </xf>
    <xf numFmtId="0" fontId="10" fillId="0" borderId="1" xfId="10" applyFont="1" applyBorder="1" applyAlignment="1">
      <alignment horizontal="centerContinuous" vertical="center" wrapText="1" shrinkToFit="1"/>
    </xf>
    <xf numFmtId="0" fontId="8" fillId="0" borderId="1" xfId="10" applyFont="1" applyBorder="1" applyAlignment="1">
      <alignment horizontal="centerContinuous" vertical="center" shrinkToFit="1"/>
    </xf>
    <xf numFmtId="0" fontId="8" fillId="0" borderId="1" xfId="10" applyFont="1" applyBorder="1" applyAlignment="1">
      <alignment horizontal="centerContinuous" vertical="center" wrapText="1"/>
    </xf>
    <xf numFmtId="0" fontId="10" fillId="0" borderId="1" xfId="10" applyFont="1" applyBorder="1" applyAlignment="1">
      <alignment horizontal="centerContinuous" vertical="center" wrapText="1"/>
    </xf>
    <xf numFmtId="49" fontId="8" fillId="0" borderId="1" xfId="1" applyNumberFormat="1" applyFont="1" applyBorder="1" applyAlignment="1">
      <alignment horizontal="center" vertical="center"/>
    </xf>
    <xf numFmtId="49" fontId="8" fillId="0" borderId="1" xfId="1" applyNumberFormat="1" applyFont="1" applyBorder="1" applyAlignment="1">
      <alignment horizontal="center" vertical="center" wrapText="1"/>
    </xf>
    <xf numFmtId="49" fontId="10" fillId="0" borderId="1" xfId="1" applyNumberFormat="1" applyFont="1" applyBorder="1" applyAlignment="1">
      <alignment horizontal="center" vertical="center" wrapText="1"/>
    </xf>
    <xf numFmtId="1" fontId="8" fillId="0" borderId="1" xfId="1" applyNumberFormat="1" applyFont="1" applyBorder="1" applyAlignment="1">
      <alignment horizontal="center" vertical="center"/>
    </xf>
    <xf numFmtId="0" fontId="10" fillId="0" borderId="1" xfId="1" applyFont="1" applyBorder="1" applyAlignment="1">
      <alignment horizontal="center" vertical="center"/>
    </xf>
    <xf numFmtId="0" fontId="10" fillId="0" borderId="1" xfId="1" applyFont="1" applyBorder="1" applyAlignment="1" applyProtection="1">
      <alignment horizontal="center" vertical="center"/>
      <protection locked="0"/>
    </xf>
    <xf numFmtId="168" fontId="8" fillId="0" borderId="1" xfId="1" applyNumberFormat="1" applyFont="1" applyBorder="1" applyAlignment="1">
      <alignment horizontal="center" vertical="center"/>
    </xf>
    <xf numFmtId="0" fontId="8" fillId="0" borderId="1" xfId="1" applyFont="1" applyBorder="1" applyAlignment="1">
      <alignment horizontal="center" vertical="center"/>
    </xf>
    <xf numFmtId="49" fontId="10" fillId="0" borderId="1" xfId="1" applyNumberFormat="1" applyFont="1" applyBorder="1" applyAlignment="1">
      <alignment vertical="center" wrapText="1"/>
    </xf>
    <xf numFmtId="49" fontId="10" fillId="0" borderId="1" xfId="1" applyNumberFormat="1" applyFont="1" applyBorder="1" applyAlignment="1">
      <alignment horizontal="center" vertical="center"/>
    </xf>
    <xf numFmtId="1" fontId="10" fillId="0" borderId="1" xfId="1" applyNumberFormat="1" applyFont="1" applyBorder="1" applyAlignment="1">
      <alignment vertical="center"/>
    </xf>
    <xf numFmtId="3" fontId="10" fillId="0" borderId="1" xfId="1" applyNumberFormat="1" applyFont="1" applyBorder="1" applyAlignment="1" applyProtection="1">
      <alignment horizontal="right" vertical="center"/>
      <protection locked="0"/>
    </xf>
    <xf numFmtId="0" fontId="10" fillId="0" borderId="1" xfId="1" applyFont="1" applyBorder="1" applyAlignment="1">
      <alignment vertical="center" wrapText="1"/>
    </xf>
    <xf numFmtId="204" fontId="10" fillId="0" borderId="1" xfId="311" applyNumberFormat="1" applyFont="1" applyFill="1" applyBorder="1" applyAlignment="1">
      <alignment vertical="center"/>
    </xf>
    <xf numFmtId="49" fontId="10" fillId="0" borderId="1" xfId="1" applyNumberFormat="1" applyFont="1" applyBorder="1" applyAlignment="1">
      <alignment horizontal="left" vertical="center" wrapText="1"/>
    </xf>
    <xf numFmtId="0" fontId="8" fillId="0" borderId="1" xfId="1" applyFont="1" applyBorder="1" applyAlignment="1">
      <alignment vertical="center" wrapText="1"/>
    </xf>
    <xf numFmtId="49" fontId="8" fillId="0" borderId="32" xfId="1" applyNumberFormat="1" applyFont="1" applyBorder="1" applyAlignment="1">
      <alignment horizontal="center" vertical="center" wrapText="1"/>
    </xf>
    <xf numFmtId="15" fontId="82" fillId="0" borderId="26" xfId="1" applyNumberFormat="1" applyFont="1" applyBorder="1" applyAlignment="1">
      <alignment horizontal="center" vertical="center" shrinkToFit="1"/>
    </xf>
    <xf numFmtId="49" fontId="8" fillId="0" borderId="28" xfId="1" applyNumberFormat="1" applyFont="1" applyBorder="1" applyAlignment="1">
      <alignment horizontal="center" vertical="center" wrapText="1"/>
    </xf>
    <xf numFmtId="14" fontId="82" fillId="0" borderId="29" xfId="1" applyNumberFormat="1" applyFont="1" applyBorder="1" applyAlignment="1">
      <alignment horizontal="center" vertical="center" shrinkToFit="1"/>
    </xf>
    <xf numFmtId="49" fontId="8" fillId="0" borderId="33" xfId="1" applyNumberFormat="1" applyFont="1" applyBorder="1" applyAlignment="1">
      <alignment horizontal="center" vertical="center" wrapText="1"/>
    </xf>
    <xf numFmtId="15" fontId="82" fillId="0" borderId="34" xfId="1" applyNumberFormat="1" applyFont="1" applyBorder="1" applyAlignment="1">
      <alignment horizontal="center" vertical="center" shrinkToFit="1"/>
    </xf>
    <xf numFmtId="14" fontId="82" fillId="0" borderId="34" xfId="1" applyNumberFormat="1" applyFont="1" applyBorder="1" applyAlignment="1">
      <alignment horizontal="center" vertical="center" shrinkToFit="1"/>
    </xf>
    <xf numFmtId="14" fontId="82" fillId="0" borderId="35" xfId="1" applyNumberFormat="1" applyFont="1" applyBorder="1" applyAlignment="1">
      <alignment horizontal="center" vertical="center" shrinkToFit="1"/>
    </xf>
    <xf numFmtId="0" fontId="82" fillId="0" borderId="32" xfId="10" applyFont="1" applyBorder="1" applyAlignment="1">
      <alignment horizontal="center" vertical="center" shrinkToFit="1"/>
    </xf>
    <xf numFmtId="0" fontId="8" fillId="0" borderId="28" xfId="10" applyFont="1" applyBorder="1" applyAlignment="1">
      <alignment horizontal="center" vertical="center"/>
    </xf>
    <xf numFmtId="0" fontId="8" fillId="0" borderId="29" xfId="10" applyFont="1" applyBorder="1" applyAlignment="1">
      <alignment horizontal="centerContinuous" vertical="center" wrapText="1"/>
    </xf>
    <xf numFmtId="49" fontId="8" fillId="0" borderId="28" xfId="1" applyNumberFormat="1" applyFont="1" applyBorder="1" applyAlignment="1">
      <alignment horizontal="center" vertical="center"/>
    </xf>
    <xf numFmtId="49" fontId="8" fillId="0" borderId="29" xfId="1" applyNumberFormat="1" applyFont="1" applyBorder="1" applyAlignment="1">
      <alignment horizontal="centerContinuous" vertical="center" wrapText="1"/>
    </xf>
    <xf numFmtId="1" fontId="8" fillId="0" borderId="33" xfId="1" applyNumberFormat="1" applyFont="1" applyBorder="1" applyAlignment="1">
      <alignment horizontal="center" vertical="center" shrinkToFit="1"/>
    </xf>
    <xf numFmtId="1" fontId="8" fillId="0" borderId="34" xfId="1" applyNumberFormat="1" applyFont="1" applyBorder="1" applyAlignment="1">
      <alignment horizontal="center" vertical="center" wrapText="1" shrinkToFit="1"/>
    </xf>
    <xf numFmtId="1" fontId="8" fillId="0" borderId="34" xfId="1" applyNumberFormat="1" applyFont="1" applyBorder="1" applyAlignment="1">
      <alignment horizontal="center" vertical="center" shrinkToFit="1"/>
    </xf>
    <xf numFmtId="49" fontId="8" fillId="0" borderId="34" xfId="1" applyNumberFormat="1" applyFont="1" applyBorder="1" applyAlignment="1">
      <alignment horizontal="center" vertical="center" wrapText="1"/>
    </xf>
    <xf numFmtId="49" fontId="10" fillId="0" borderId="34" xfId="1" applyNumberFormat="1" applyFont="1" applyBorder="1" applyAlignment="1">
      <alignment horizontal="center" vertical="center" shrinkToFit="1"/>
    </xf>
    <xf numFmtId="49" fontId="8" fillId="0" borderId="35" xfId="1" applyNumberFormat="1" applyFont="1" applyBorder="1" applyAlignment="1">
      <alignment horizontal="center" vertical="center" shrinkToFit="1"/>
    </xf>
    <xf numFmtId="1" fontId="8" fillId="0" borderId="32" xfId="1" applyNumberFormat="1" applyFont="1" applyBorder="1" applyAlignment="1">
      <alignment horizontal="center" vertical="center"/>
    </xf>
    <xf numFmtId="49" fontId="8" fillId="0" borderId="26" xfId="1" applyNumberFormat="1" applyFont="1" applyBorder="1" applyAlignment="1">
      <alignment horizontal="left" vertical="center" wrapText="1"/>
    </xf>
    <xf numFmtId="0" fontId="10" fillId="0" borderId="26" xfId="1" applyFont="1" applyBorder="1" applyAlignment="1">
      <alignment horizontal="center" vertical="center"/>
    </xf>
    <xf numFmtId="0" fontId="10" fillId="0" borderId="26" xfId="1" applyFont="1" applyBorder="1" applyAlignment="1" applyProtection="1">
      <alignment horizontal="center" vertical="center"/>
      <protection locked="0"/>
    </xf>
    <xf numFmtId="1" fontId="8" fillId="0" borderId="27" xfId="1" applyNumberFormat="1" applyFont="1" applyBorder="1" applyAlignment="1" applyProtection="1">
      <alignment horizontal="center" vertical="center"/>
      <protection locked="0"/>
    </xf>
    <xf numFmtId="168" fontId="8" fillId="0" borderId="28" xfId="1" applyNumberFormat="1" applyFont="1" applyBorder="1" applyAlignment="1">
      <alignment horizontal="center" vertical="center"/>
    </xf>
    <xf numFmtId="0" fontId="10" fillId="0" borderId="29" xfId="1" applyFont="1" applyBorder="1" applyAlignment="1" applyProtection="1">
      <alignment horizontal="center" vertical="center"/>
      <protection locked="0"/>
    </xf>
    <xf numFmtId="3" fontId="8" fillId="0" borderId="29" xfId="1" applyNumberFormat="1" applyFont="1" applyBorder="1" applyAlignment="1" applyProtection="1">
      <alignment horizontal="right" vertical="center"/>
      <protection locked="0"/>
    </xf>
    <xf numFmtId="0" fontId="10" fillId="0" borderId="28" xfId="1" applyFont="1" applyBorder="1" applyAlignment="1">
      <alignment horizontal="center" vertical="center"/>
    </xf>
    <xf numFmtId="204" fontId="80" fillId="0" borderId="34" xfId="311" applyNumberFormat="1" applyFont="1" applyBorder="1" applyAlignment="1">
      <alignment horizontal="center" vertical="center"/>
    </xf>
    <xf numFmtId="0" fontId="9" fillId="0" borderId="32" xfId="1" applyFont="1" applyBorder="1" applyAlignment="1">
      <alignment horizontal="center" vertical="center"/>
    </xf>
    <xf numFmtId="204" fontId="80" fillId="0" borderId="26" xfId="311" applyNumberFormat="1" applyFont="1" applyBorder="1" applyAlignment="1">
      <alignment horizontal="center" vertical="center"/>
    </xf>
    <xf numFmtId="0" fontId="9" fillId="0" borderId="27" xfId="1" applyFont="1" applyBorder="1" applyAlignment="1">
      <alignment horizontal="center" vertical="center"/>
    </xf>
    <xf numFmtId="0" fontId="9" fillId="0" borderId="28" xfId="1" applyFont="1" applyBorder="1" applyAlignment="1">
      <alignment horizontal="center" vertical="center"/>
    </xf>
    <xf numFmtId="0" fontId="9" fillId="0" borderId="29" xfId="1" applyFont="1" applyBorder="1" applyAlignment="1">
      <alignment horizontal="center" vertical="center"/>
    </xf>
    <xf numFmtId="0" fontId="9" fillId="0" borderId="33" xfId="1" applyFont="1" applyBorder="1" applyAlignment="1">
      <alignment horizontal="center" vertical="center"/>
    </xf>
    <xf numFmtId="0" fontId="9" fillId="0" borderId="35" xfId="1" applyFont="1" applyBorder="1" applyAlignment="1">
      <alignment horizontal="center" vertical="center"/>
    </xf>
    <xf numFmtId="0" fontId="9" fillId="0" borderId="31" xfId="1" applyFont="1" applyBorder="1" applyAlignment="1">
      <alignment horizontal="center" vertical="center"/>
    </xf>
    <xf numFmtId="204" fontId="80" fillId="0" borderId="6" xfId="311" applyNumberFormat="1" applyFont="1" applyBorder="1" applyAlignment="1">
      <alignment horizontal="center" vertical="center"/>
    </xf>
    <xf numFmtId="0" fontId="9" fillId="0" borderId="30" xfId="1" applyFont="1" applyBorder="1" applyAlignment="1">
      <alignment horizontal="center" vertical="center"/>
    </xf>
    <xf numFmtId="0" fontId="80" fillId="0" borderId="34" xfId="1" applyFont="1" applyBorder="1" applyAlignment="1">
      <alignment horizontal="center" vertical="center"/>
    </xf>
    <xf numFmtId="14" fontId="82" fillId="0" borderId="26" xfId="1" applyNumberFormat="1" applyFont="1" applyBorder="1" applyAlignment="1">
      <alignment horizontal="center" vertical="center" shrinkToFit="1"/>
    </xf>
    <xf numFmtId="14" fontId="82" fillId="0" borderId="27" xfId="1" applyNumberFormat="1" applyFont="1" applyBorder="1" applyAlignment="1">
      <alignment horizontal="center" vertical="center" shrinkToFit="1"/>
    </xf>
    <xf numFmtId="0" fontId="8" fillId="0" borderId="26" xfId="1" applyFont="1" applyBorder="1" applyAlignment="1">
      <alignment horizontal="center" vertical="center"/>
    </xf>
    <xf numFmtId="0" fontId="82" fillId="0" borderId="26" xfId="1" applyFont="1" applyBorder="1" applyAlignment="1">
      <alignment horizontal="left" vertical="center"/>
    </xf>
    <xf numFmtId="0" fontId="8" fillId="0" borderId="1" xfId="10" applyFont="1" applyBorder="1" applyAlignment="1">
      <alignment horizontal="center" vertical="center" wrapText="1"/>
    </xf>
    <xf numFmtId="0" fontId="82" fillId="0" borderId="1" xfId="1" applyFont="1" applyBorder="1" applyAlignment="1">
      <alignment horizontal="left" vertical="center"/>
    </xf>
    <xf numFmtId="0" fontId="82" fillId="0" borderId="34" xfId="1" applyFont="1" applyBorder="1" applyAlignment="1">
      <alignment horizontal="left" vertical="center"/>
    </xf>
    <xf numFmtId="0" fontId="82" fillId="0" borderId="36" xfId="1" applyFont="1" applyBorder="1" applyAlignment="1">
      <alignment horizontal="center" vertical="center"/>
    </xf>
    <xf numFmtId="0" fontId="82" fillId="0" borderId="37" xfId="1" applyFont="1" applyBorder="1" applyAlignment="1">
      <alignment horizontal="center" vertical="center"/>
    </xf>
    <xf numFmtId="0" fontId="82" fillId="0" borderId="38" xfId="1" applyFont="1" applyBorder="1" applyAlignment="1">
      <alignment horizontal="center" vertical="center"/>
    </xf>
    <xf numFmtId="0" fontId="80" fillId="0" borderId="6" xfId="1" applyFont="1" applyBorder="1" applyAlignment="1">
      <alignment horizontal="center" vertical="center"/>
    </xf>
    <xf numFmtId="0" fontId="80" fillId="0" borderId="1" xfId="1" applyFont="1" applyBorder="1" applyAlignment="1">
      <alignment horizontal="center" vertical="center"/>
    </xf>
    <xf numFmtId="0" fontId="80" fillId="0" borderId="26" xfId="1" applyFont="1" applyBorder="1" applyAlignment="1">
      <alignment horizontal="center" vertical="center"/>
    </xf>
    <xf numFmtId="0" fontId="82" fillId="0" borderId="39" xfId="10" applyFont="1" applyBorder="1" applyAlignment="1">
      <alignment horizontal="center" vertical="center" wrapText="1" shrinkToFit="1"/>
    </xf>
    <xf numFmtId="0" fontId="82" fillId="0" borderId="40" xfId="10" applyFont="1" applyBorder="1" applyAlignment="1">
      <alignment horizontal="center" vertical="center" wrapText="1" shrinkToFit="1"/>
    </xf>
    <xf numFmtId="0" fontId="82" fillId="0" borderId="41" xfId="10" applyFont="1" applyBorder="1" applyAlignment="1">
      <alignment horizontal="center" vertical="center" wrapText="1" shrinkToFit="1"/>
    </xf>
    <xf numFmtId="3" fontId="8" fillId="0" borderId="29" xfId="1" applyNumberFormat="1" applyFont="1" applyBorder="1" applyAlignment="1" applyProtection="1">
      <alignment horizontal="left" vertical="center" wrapText="1"/>
      <protection locked="0"/>
    </xf>
    <xf numFmtId="204" fontId="9" fillId="0" borderId="6" xfId="311" applyNumberFormat="1" applyFont="1" applyBorder="1" applyAlignment="1">
      <alignment horizontal="center" vertical="center"/>
    </xf>
    <xf numFmtId="0" fontId="9" fillId="0" borderId="42" xfId="1" applyFont="1" applyBorder="1" applyAlignment="1">
      <alignment horizontal="center" vertical="center"/>
    </xf>
    <xf numFmtId="0" fontId="80" fillId="0" borderId="43" xfId="1" applyFont="1" applyBorder="1" applyAlignment="1">
      <alignment horizontal="center" vertical="center"/>
    </xf>
    <xf numFmtId="204" fontId="9" fillId="0" borderId="43" xfId="311" applyNumberFormat="1" applyFont="1" applyBorder="1" applyAlignment="1">
      <alignment horizontal="center" vertical="center"/>
    </xf>
    <xf numFmtId="0" fontId="9" fillId="0" borderId="44" xfId="1" applyFont="1" applyBorder="1" applyAlignment="1">
      <alignment horizontal="center" vertical="center"/>
    </xf>
  </cellXfs>
  <cellStyles count="312">
    <cellStyle name="." xfId="19" xr:uid="{00000000-0005-0000-0000-000000000000}"/>
    <cellStyle name="??                          " xfId="20" xr:uid="{00000000-0005-0000-0000-000001000000}"/>
    <cellStyle name="??_kc-elec system check list" xfId="21" xr:uid="{00000000-0005-0000-0000-000002000000}"/>
    <cellStyle name="_05.07.08, BUD-STORES" xfId="22" xr:uid="{00000000-0005-0000-0000-000003000000}"/>
    <cellStyle name="_ACE- as per approved iocl" xfId="23" xr:uid="{00000000-0005-0000-0000-000004000000}"/>
    <cellStyle name="_Approved working Main Plant Mauda 2 x 660MW final-DRD-R2" xfId="24" xr:uid="{00000000-0005-0000-0000-000005000000}"/>
    <cellStyle name="_Balance cost to complete ns40-300807" xfId="25" xr:uid="{00000000-0005-0000-0000-000006000000}"/>
    <cellStyle name="_Balance cost to complete ns40-300807_Revised 61-02 11.01.12" xfId="26" xr:uid="{00000000-0005-0000-0000-000007000000}"/>
    <cellStyle name="_BMRCL-PEENYA -LOCAL RATES -ALOK-06 06 09 (2)" xfId="27" xr:uid="{00000000-0005-0000-0000-000008000000}"/>
    <cellStyle name="_Boq NS-40, 219 as per agg." xfId="28" xr:uid="{00000000-0005-0000-0000-000009000000}"/>
    <cellStyle name="_Boq NS-40, 219 as per agg._Revised 61-02 11.01.12" xfId="29" xr:uid="{00000000-0005-0000-0000-00000A000000}"/>
    <cellStyle name="_Bplant" xfId="30" xr:uid="{00000000-0005-0000-0000-00000B000000}"/>
    <cellStyle name="_BUD-STORES" xfId="31" xr:uid="{00000000-0005-0000-0000-00000C000000}"/>
    <cellStyle name="_Cash_flow_final_tn6_-_HO" xfId="32" xr:uid="{00000000-0005-0000-0000-00000D000000}"/>
    <cellStyle name="_Cash_flow_final_tn6_-_HO_Revised 61-02 11.01.12" xfId="33" xr:uid="{00000000-0005-0000-0000-00000E000000}"/>
    <cellStyle name="_Cash_flow_final_tn7Site" xfId="34" xr:uid="{00000000-0005-0000-0000-00000F000000}"/>
    <cellStyle name="_Cash_flow_final_tn7Site_Revised 61-02 11.01.12" xfId="35" xr:uid="{00000000-0005-0000-0000-000010000000}"/>
    <cellStyle name="_CIDCO-BC&amp;EH-SCHEDULE-A-13 E 2008" xfId="36" xr:uid="{00000000-0005-0000-0000-000011000000}"/>
    <cellStyle name="_Cost to complete" xfId="37" xr:uid="{00000000-0005-0000-0000-000012000000}"/>
    <cellStyle name="_Cost to complete submitted to CRO" xfId="38" xr:uid="{00000000-0005-0000-0000-000013000000}"/>
    <cellStyle name="_Cost to complete submitted to CRO_Revised 61-02 11.01.12" xfId="39" xr:uid="{00000000-0005-0000-0000-000014000000}"/>
    <cellStyle name="_Cost to complete_Revised 61-02 11.01.12" xfId="40" xr:uid="{00000000-0005-0000-0000-000015000000}"/>
    <cellStyle name="_CVTS-BOQ" xfId="41" xr:uid="{00000000-0005-0000-0000-000016000000}"/>
    <cellStyle name="_FLS-Dolomite-PRICE WORKING-Based on Modified Qty-131008GSM" xfId="42" xr:uid="{00000000-0005-0000-0000-000017000000}"/>
    <cellStyle name="_ICFAI - Phase III with DSR Rates" xfId="43" xr:uid="{00000000-0005-0000-0000-000018000000}"/>
    <cellStyle name="_ICFAI PHASE III -  BOQ with final rates" xfId="44" xr:uid="{00000000-0005-0000-0000-000019000000}"/>
    <cellStyle name="_ICFAI ROADS 24 AUG 08" xfId="45" xr:uid="{00000000-0005-0000-0000-00001A000000}"/>
    <cellStyle name="_Indented Mat  Status 29.12 08" xfId="46" xr:uid="{00000000-0005-0000-0000-00001B000000}"/>
    <cellStyle name="_IVRCL_SOLAPUR_Working_R6- new basic rates" xfId="47" xr:uid="{00000000-0005-0000-0000-00001C000000}"/>
    <cellStyle name="_PRIME COST" xfId="48" xr:uid="{00000000-0005-0000-0000-00001D000000}"/>
    <cellStyle name="_REvised BID - ICFAI(HKD)" xfId="49" xr:uid="{00000000-0005-0000-0000-00001E000000}"/>
    <cellStyle name="_Revised Final PCA Sent Again" xfId="50" xr:uid="{00000000-0005-0000-0000-00001F000000}"/>
    <cellStyle name="_Revised Final PCA Sent Again_Revised 61-02 11.01.12" xfId="51" xr:uid="{00000000-0005-0000-0000-000020000000}"/>
    <cellStyle name="_Revised Plumbing" xfId="52" xr:uid="{00000000-0005-0000-0000-000021000000}"/>
    <cellStyle name="_Revised Quote ICFAI III 23th Aug07-FINAL" xfId="53" xr:uid="{00000000-0005-0000-0000-000022000000}"/>
    <cellStyle name="_Stores cons" xfId="54" xr:uid="{00000000-0005-0000-0000-000023000000}"/>
    <cellStyle name="•W€_G7ATD" xfId="55" xr:uid="{00000000-0005-0000-0000-000024000000}"/>
    <cellStyle name="20% - Accent1 2" xfId="56" xr:uid="{00000000-0005-0000-0000-000025000000}"/>
    <cellStyle name="20% - Accent2 2" xfId="57" xr:uid="{00000000-0005-0000-0000-000026000000}"/>
    <cellStyle name="20% - Accent3 2" xfId="58" xr:uid="{00000000-0005-0000-0000-000027000000}"/>
    <cellStyle name="20% - Accent4 2" xfId="59" xr:uid="{00000000-0005-0000-0000-000028000000}"/>
    <cellStyle name="20% - Accent5 2" xfId="60" xr:uid="{00000000-0005-0000-0000-000029000000}"/>
    <cellStyle name="20% - Accent6 2" xfId="61" xr:uid="{00000000-0005-0000-0000-00002A000000}"/>
    <cellStyle name="40% - Accent1 2" xfId="62" xr:uid="{00000000-0005-0000-0000-00002B000000}"/>
    <cellStyle name="40% - Accent2 2" xfId="63" xr:uid="{00000000-0005-0000-0000-00002C000000}"/>
    <cellStyle name="40% - Accent3 2" xfId="64" xr:uid="{00000000-0005-0000-0000-00002D000000}"/>
    <cellStyle name="40% - Accent4 2" xfId="65" xr:uid="{00000000-0005-0000-0000-00002E000000}"/>
    <cellStyle name="40% - Accent5 2" xfId="66" xr:uid="{00000000-0005-0000-0000-00002F000000}"/>
    <cellStyle name="40% - Accent6 2" xfId="67" xr:uid="{00000000-0005-0000-0000-000030000000}"/>
    <cellStyle name="60% - Accent1 2" xfId="68" xr:uid="{00000000-0005-0000-0000-000031000000}"/>
    <cellStyle name="60% - Accent2 2" xfId="69" xr:uid="{00000000-0005-0000-0000-000032000000}"/>
    <cellStyle name="60% - Accent3 2" xfId="70" xr:uid="{00000000-0005-0000-0000-000033000000}"/>
    <cellStyle name="60% - Accent4 2" xfId="71" xr:uid="{00000000-0005-0000-0000-000034000000}"/>
    <cellStyle name="60% - Accent5 2" xfId="72" xr:uid="{00000000-0005-0000-0000-000035000000}"/>
    <cellStyle name="60% - Accent6 2" xfId="73" xr:uid="{00000000-0005-0000-0000-000036000000}"/>
    <cellStyle name="75" xfId="74" xr:uid="{00000000-0005-0000-0000-000037000000}"/>
    <cellStyle name="Accent1 2" xfId="75" xr:uid="{00000000-0005-0000-0000-000038000000}"/>
    <cellStyle name="Accent2 2" xfId="76" xr:uid="{00000000-0005-0000-0000-000039000000}"/>
    <cellStyle name="Accent3 2" xfId="77" xr:uid="{00000000-0005-0000-0000-00003A000000}"/>
    <cellStyle name="Accent4 2" xfId="78" xr:uid="{00000000-0005-0000-0000-00003B000000}"/>
    <cellStyle name="Accent5 2" xfId="79" xr:uid="{00000000-0005-0000-0000-00003C000000}"/>
    <cellStyle name="Accent6 2" xfId="80" xr:uid="{00000000-0005-0000-0000-00003D000000}"/>
    <cellStyle name="ÅëÈ­ [0]_±âÅ¸" xfId="81" xr:uid="{00000000-0005-0000-0000-00003E000000}"/>
    <cellStyle name="AeE­ [0]_INQUIRY ¿μ¾÷AßAø " xfId="82" xr:uid="{00000000-0005-0000-0000-00003F000000}"/>
    <cellStyle name="ÅëÈ­_±âÅ¸" xfId="83" xr:uid="{00000000-0005-0000-0000-000040000000}"/>
    <cellStyle name="AeE­_INQUIRY ¿μ¾÷AßAø " xfId="84" xr:uid="{00000000-0005-0000-0000-000041000000}"/>
    <cellStyle name="Arial1 - Style1" xfId="85" xr:uid="{00000000-0005-0000-0000-000042000000}"/>
    <cellStyle name="Arial1 - Style2" xfId="86" xr:uid="{00000000-0005-0000-0000-000043000000}"/>
    <cellStyle name="Arial10" xfId="87" xr:uid="{00000000-0005-0000-0000-000044000000}"/>
    <cellStyle name="ÄÞ¸¶ [0]_±âÅ¸" xfId="88" xr:uid="{00000000-0005-0000-0000-000045000000}"/>
    <cellStyle name="AÞ¸¶ [0]_INQUIRY ¿?¾÷AßAø " xfId="89" xr:uid="{00000000-0005-0000-0000-000046000000}"/>
    <cellStyle name="ÄÞ¸¶_±âÅ¸" xfId="90" xr:uid="{00000000-0005-0000-0000-000047000000}"/>
    <cellStyle name="AÞ¸¶_INQUIRY ¿?¾÷AßAø " xfId="91" xr:uid="{00000000-0005-0000-0000-000048000000}"/>
    <cellStyle name="AutoFormat Options" xfId="92" xr:uid="{00000000-0005-0000-0000-000049000000}"/>
    <cellStyle name="b1x" xfId="93" xr:uid="{00000000-0005-0000-0000-00004A000000}"/>
    <cellStyle name="Bad 2" xfId="94" xr:uid="{00000000-0005-0000-0000-00004C000000}"/>
    <cellStyle name="Bill No" xfId="95" xr:uid="{00000000-0005-0000-0000-00004D000000}"/>
    <cellStyle name="Bill Title" xfId="96" xr:uid="{00000000-0005-0000-0000-00004E000000}"/>
    <cellStyle name="Black" xfId="97" xr:uid="{00000000-0005-0000-0000-00004F000000}"/>
    <cellStyle name="Border" xfId="98" xr:uid="{00000000-0005-0000-0000-000050000000}"/>
    <cellStyle name="C                      " xfId="99" xr:uid="{00000000-0005-0000-0000-000051000000}"/>
    <cellStyle name="C?AØ_¿?¾÷CoE² " xfId="100" xr:uid="{00000000-0005-0000-0000-000052000000}"/>
    <cellStyle name="Ç¥ÁØ_¿¬°£´©°è¿¹»ó" xfId="101" xr:uid="{00000000-0005-0000-0000-000053000000}"/>
    <cellStyle name="C￥AØ_¿μ¾÷CoE² " xfId="102" xr:uid="{00000000-0005-0000-0000-000054000000}"/>
    <cellStyle name="Ç¥ÁØ_Book1" xfId="103" xr:uid="{00000000-0005-0000-0000-000055000000}"/>
    <cellStyle name="Calculation 2" xfId="104" xr:uid="{00000000-0005-0000-0000-000056000000}"/>
    <cellStyle name="Check Cell 2" xfId="105" xr:uid="{00000000-0005-0000-0000-000057000000}"/>
    <cellStyle name="Comma" xfId="311" builtinId="3"/>
    <cellStyle name="Comma  - Style1" xfId="106" xr:uid="{00000000-0005-0000-0000-000059000000}"/>
    <cellStyle name="Comma  - Style2" xfId="107" xr:uid="{00000000-0005-0000-0000-00005A000000}"/>
    <cellStyle name="Comma  - Style3" xfId="108" xr:uid="{00000000-0005-0000-0000-00005B000000}"/>
    <cellStyle name="Comma  - Style4" xfId="109" xr:uid="{00000000-0005-0000-0000-00005C000000}"/>
    <cellStyle name="Comma  - Style5" xfId="110" xr:uid="{00000000-0005-0000-0000-00005D000000}"/>
    <cellStyle name="Comma  - Style6" xfId="111" xr:uid="{00000000-0005-0000-0000-00005E000000}"/>
    <cellStyle name="Comma  - Style7" xfId="112" xr:uid="{00000000-0005-0000-0000-00005F000000}"/>
    <cellStyle name="Comma  - Style8" xfId="113" xr:uid="{00000000-0005-0000-0000-000060000000}"/>
    <cellStyle name="Comma 2" xfId="114" xr:uid="{00000000-0005-0000-0000-000061000000}"/>
    <cellStyle name="Comma 2 2" xfId="115" xr:uid="{00000000-0005-0000-0000-000062000000}"/>
    <cellStyle name="Comma 2 2 2" xfId="116" xr:uid="{00000000-0005-0000-0000-000063000000}"/>
    <cellStyle name="Comma 2_KESINGA SS" xfId="117" xr:uid="{00000000-0005-0000-0000-000064000000}"/>
    <cellStyle name="Comma 3" xfId="118" xr:uid="{00000000-0005-0000-0000-000065000000}"/>
    <cellStyle name="Comma 3 2" xfId="119" xr:uid="{00000000-0005-0000-0000-000066000000}"/>
    <cellStyle name="Comma 4" xfId="120" xr:uid="{00000000-0005-0000-0000-000067000000}"/>
    <cellStyle name="Comma 5" xfId="121" xr:uid="{00000000-0005-0000-0000-000068000000}"/>
    <cellStyle name="Comma 6" xfId="122" xr:uid="{00000000-0005-0000-0000-000069000000}"/>
    <cellStyle name="Comma 7" xfId="123" xr:uid="{00000000-0005-0000-0000-00006A000000}"/>
    <cellStyle name="Comma0" xfId="124" xr:uid="{00000000-0005-0000-0000-00006B000000}"/>
    <cellStyle name="country" xfId="125" xr:uid="{00000000-0005-0000-0000-00006C000000}"/>
    <cellStyle name="COURIER" xfId="126" xr:uid="{00000000-0005-0000-0000-00006D000000}"/>
    <cellStyle name="CSI" xfId="127" xr:uid="{00000000-0005-0000-0000-00006E000000}"/>
    <cellStyle name="Currency 2" xfId="17" xr:uid="{00000000-0005-0000-0000-00006F000000}"/>
    <cellStyle name="Currency 3" xfId="5" xr:uid="{00000000-0005-0000-0000-000070000000}"/>
    <cellStyle name="Currency0" xfId="128" xr:uid="{00000000-0005-0000-0000-000071000000}"/>
    <cellStyle name="Custom - Style8" xfId="129" xr:uid="{00000000-0005-0000-0000-000072000000}"/>
    <cellStyle name="Data   - Style2" xfId="130" xr:uid="{00000000-0005-0000-0000-000073000000}"/>
    <cellStyle name="Date" xfId="131" xr:uid="{00000000-0005-0000-0000-000074000000}"/>
    <cellStyle name="Default 1" xfId="132" xr:uid="{00000000-0005-0000-0000-000075000000}"/>
    <cellStyle name="Define your own named style" xfId="133" xr:uid="{00000000-0005-0000-0000-000076000000}"/>
    <cellStyle name="Description" xfId="134" xr:uid="{00000000-0005-0000-0000-000077000000}"/>
    <cellStyle name="Dezimal [0]_laroux" xfId="135" xr:uid="{00000000-0005-0000-0000-000078000000}"/>
    <cellStyle name="Dezimal_laroux" xfId="136" xr:uid="{00000000-0005-0000-0000-000079000000}"/>
    <cellStyle name="Draw lines around data in range" xfId="137" xr:uid="{00000000-0005-0000-0000-00007A000000}"/>
    <cellStyle name="Draw shadow and lines within range" xfId="138" xr:uid="{00000000-0005-0000-0000-00007B000000}"/>
    <cellStyle name="Enlarge title text, yellow on blue" xfId="139" xr:uid="{00000000-0005-0000-0000-00007C000000}"/>
    <cellStyle name="ervices" xfId="140" xr:uid="{00000000-0005-0000-0000-00007D000000}"/>
    <cellStyle name="Euro" xfId="141" xr:uid="{00000000-0005-0000-0000-00007E000000}"/>
    <cellStyle name="Explanatory Text 2" xfId="142" xr:uid="{00000000-0005-0000-0000-00007F000000}"/>
    <cellStyle name="Fixed" xfId="143" xr:uid="{00000000-0005-0000-0000-000080000000}"/>
    <cellStyle name="Foottitle" xfId="144" xr:uid="{00000000-0005-0000-0000-000081000000}"/>
    <cellStyle name="FORM" xfId="145" xr:uid="{00000000-0005-0000-0000-000082000000}"/>
    <cellStyle name="Format a column of totals" xfId="146" xr:uid="{00000000-0005-0000-0000-000083000000}"/>
    <cellStyle name="Format a row of totals" xfId="147" xr:uid="{00000000-0005-0000-0000-000084000000}"/>
    <cellStyle name="Format text as bold, black on yellow" xfId="148" xr:uid="{00000000-0005-0000-0000-000085000000}"/>
    <cellStyle name="Formula" xfId="149" xr:uid="{00000000-0005-0000-0000-000086000000}"/>
    <cellStyle name="Good 2" xfId="150" xr:uid="{00000000-0005-0000-0000-000088000000}"/>
    <cellStyle name="Grey" xfId="151" xr:uid="{00000000-0005-0000-0000-000089000000}"/>
    <cellStyle name="header" xfId="152" xr:uid="{00000000-0005-0000-0000-00008A000000}"/>
    <cellStyle name="Header1" xfId="153" xr:uid="{00000000-0005-0000-0000-00008B000000}"/>
    <cellStyle name="Header2" xfId="154" xr:uid="{00000000-0005-0000-0000-00008C000000}"/>
    <cellStyle name="Heading 1 2" xfId="155" xr:uid="{00000000-0005-0000-0000-00008D000000}"/>
    <cellStyle name="Heading 2 2" xfId="156" xr:uid="{00000000-0005-0000-0000-00008E000000}"/>
    <cellStyle name="Heading 3 2" xfId="157" xr:uid="{00000000-0005-0000-0000-00008F000000}"/>
    <cellStyle name="Heading 4 2" xfId="158" xr:uid="{00000000-0005-0000-0000-000090000000}"/>
    <cellStyle name="Heading1" xfId="159" xr:uid="{00000000-0005-0000-0000-000091000000}"/>
    <cellStyle name="Heading2" xfId="160" xr:uid="{00000000-0005-0000-0000-000092000000}"/>
    <cellStyle name="helv" xfId="161" xr:uid="{00000000-0005-0000-0000-000093000000}"/>
    <cellStyle name="Hypertextový odkaz" xfId="162" xr:uid="{00000000-0005-0000-0000-000094000000}"/>
    <cellStyle name="INCHES" xfId="163" xr:uid="{00000000-0005-0000-0000-000095000000}"/>
    <cellStyle name="Input [yellow]" xfId="164" xr:uid="{00000000-0005-0000-0000-000096000000}"/>
    <cellStyle name="Input 2" xfId="165" xr:uid="{00000000-0005-0000-0000-000097000000}"/>
    <cellStyle name="Inputs_Divider" xfId="166" xr:uid="{00000000-0005-0000-0000-000098000000}"/>
    <cellStyle name="k" xfId="167" xr:uid="{00000000-0005-0000-0000-000099000000}"/>
    <cellStyle name="L" xfId="168" xr:uid="{00000000-0005-0000-0000-00009A000000}"/>
    <cellStyle name="Labels - Style3" xfId="169" xr:uid="{00000000-0005-0000-0000-00009B000000}"/>
    <cellStyle name="Length" xfId="170" xr:uid="{00000000-0005-0000-0000-00009C000000}"/>
    <cellStyle name="Linked Cell 2" xfId="171" xr:uid="{00000000-0005-0000-0000-00009D000000}"/>
    <cellStyle name="M" xfId="172" xr:uid="{00000000-0005-0000-0000-00009E000000}"/>
    <cellStyle name="M-0" xfId="173" xr:uid="{00000000-0005-0000-0000-00009F000000}"/>
    <cellStyle name="MainDescription" xfId="174" xr:uid="{00000000-0005-0000-0000-0000A0000000}"/>
    <cellStyle name="Measure" xfId="175" xr:uid="{00000000-0005-0000-0000-0000A1000000}"/>
    <cellStyle name="Millares [0]_SASARAC1" xfId="176" xr:uid="{00000000-0005-0000-0000-0000A2000000}"/>
    <cellStyle name="Millares_SASARAC1" xfId="177" xr:uid="{00000000-0005-0000-0000-0000A3000000}"/>
    <cellStyle name="Milliers [0]_laroux" xfId="178" xr:uid="{00000000-0005-0000-0000-0000A4000000}"/>
    <cellStyle name="Milliers_laroux" xfId="179" xr:uid="{00000000-0005-0000-0000-0000A5000000}"/>
    <cellStyle name="m-o" xfId="180" xr:uid="{00000000-0005-0000-0000-0000A6000000}"/>
    <cellStyle name="Moneda [0]_3a,b" xfId="181" xr:uid="{00000000-0005-0000-0000-0000A7000000}"/>
    <cellStyle name="Moneda_3a,b" xfId="182" xr:uid="{00000000-0005-0000-0000-0000A8000000}"/>
    <cellStyle name="Monétaire [0]_mbk3c" xfId="183" xr:uid="{00000000-0005-0000-0000-0000A9000000}"/>
    <cellStyle name="Monétaire_mbk3c" xfId="184" xr:uid="{00000000-0005-0000-0000-0000AA000000}"/>
    <cellStyle name="MS_Arabic" xfId="185" xr:uid="{00000000-0005-0000-0000-0000AB000000}"/>
    <cellStyle name="n" xfId="186" xr:uid="{00000000-0005-0000-0000-0000AC000000}"/>
    <cellStyle name="Neutral 2" xfId="187" xr:uid="{00000000-0005-0000-0000-0000AD000000}"/>
    <cellStyle name="no dec" xfId="188" xr:uid="{00000000-0005-0000-0000-0000AE000000}"/>
    <cellStyle name="Non défini" xfId="189" xr:uid="{00000000-0005-0000-0000-0000AF000000}"/>
    <cellStyle name="Normal" xfId="0" builtinId="0"/>
    <cellStyle name="Normal - Style1" xfId="190" xr:uid="{00000000-0005-0000-0000-0000B1000000}"/>
    <cellStyle name="Normal - Style2" xfId="191" xr:uid="{00000000-0005-0000-0000-0000B2000000}"/>
    <cellStyle name="Normal - Style3" xfId="192" xr:uid="{00000000-0005-0000-0000-0000B3000000}"/>
    <cellStyle name="Normal - Style4" xfId="193" xr:uid="{00000000-0005-0000-0000-0000B4000000}"/>
    <cellStyle name="Normal - Style5" xfId="194" xr:uid="{00000000-0005-0000-0000-0000B5000000}"/>
    <cellStyle name="Normal - Style6" xfId="195" xr:uid="{00000000-0005-0000-0000-0000B6000000}"/>
    <cellStyle name="Normal - Style7" xfId="196" xr:uid="{00000000-0005-0000-0000-0000B7000000}"/>
    <cellStyle name="Normal - Style8" xfId="197" xr:uid="{00000000-0005-0000-0000-0000B8000000}"/>
    <cellStyle name="Normal 10" xfId="18" xr:uid="{00000000-0005-0000-0000-0000B9000000}"/>
    <cellStyle name="Normal 11" xfId="198" xr:uid="{00000000-0005-0000-0000-0000BA000000}"/>
    <cellStyle name="Normal 12" xfId="199" xr:uid="{00000000-0005-0000-0000-0000BB000000}"/>
    <cellStyle name="Normal 13" xfId="200" xr:uid="{00000000-0005-0000-0000-0000BC000000}"/>
    <cellStyle name="Normal 14" xfId="201" xr:uid="{00000000-0005-0000-0000-0000BD000000}"/>
    <cellStyle name="Normal 15" xfId="202" xr:uid="{00000000-0005-0000-0000-0000BE000000}"/>
    <cellStyle name="Normal 16" xfId="203" xr:uid="{00000000-0005-0000-0000-0000BF000000}"/>
    <cellStyle name="Normal 17" xfId="204" xr:uid="{00000000-0005-0000-0000-0000C0000000}"/>
    <cellStyle name="Normal 18" xfId="205" xr:uid="{00000000-0005-0000-0000-0000C1000000}"/>
    <cellStyle name="Normal 19" xfId="206" xr:uid="{00000000-0005-0000-0000-0000C2000000}"/>
    <cellStyle name="Normal 2" xfId="4" xr:uid="{00000000-0005-0000-0000-0000C3000000}"/>
    <cellStyle name="Normal 2 10" xfId="207" xr:uid="{00000000-0005-0000-0000-0000C4000000}"/>
    <cellStyle name="Normal 2 2" xfId="2" xr:uid="{00000000-0005-0000-0000-0000C5000000}"/>
    <cellStyle name="Normal 2 2 2" xfId="208" xr:uid="{00000000-0005-0000-0000-0000C6000000}"/>
    <cellStyle name="Normal 2 2 3" xfId="209" xr:uid="{00000000-0005-0000-0000-0000C7000000}"/>
    <cellStyle name="Normal 2 2_Baharich" xfId="210" xr:uid="{00000000-0005-0000-0000-0000C8000000}"/>
    <cellStyle name="Normal 2 3" xfId="211" xr:uid="{00000000-0005-0000-0000-0000C9000000}"/>
    <cellStyle name="Normal 2 3 2" xfId="212" xr:uid="{00000000-0005-0000-0000-0000CA000000}"/>
    <cellStyle name="Normal 2 3 2 2" xfId="213" xr:uid="{00000000-0005-0000-0000-0000CB000000}"/>
    <cellStyle name="Normal 2 3 2_Xl0000075" xfId="214" xr:uid="{00000000-0005-0000-0000-0000CC000000}"/>
    <cellStyle name="Normal 2 3 3" xfId="215" xr:uid="{00000000-0005-0000-0000-0000CD000000}"/>
    <cellStyle name="Normal 2 3 4" xfId="216" xr:uid="{00000000-0005-0000-0000-0000CE000000}"/>
    <cellStyle name="Normal 2 3_Baharich" xfId="217" xr:uid="{00000000-0005-0000-0000-0000CF000000}"/>
    <cellStyle name="Normal 2_4.Approved GAILRaw water reservoir PMC 25032011" xfId="218" xr:uid="{00000000-0005-0000-0000-0000D0000000}"/>
    <cellStyle name="Normal 20" xfId="219" xr:uid="{00000000-0005-0000-0000-0000D1000000}"/>
    <cellStyle name="Normal 21" xfId="220" xr:uid="{00000000-0005-0000-0000-0000D2000000}"/>
    <cellStyle name="Normal 22" xfId="221" xr:uid="{00000000-0005-0000-0000-0000D3000000}"/>
    <cellStyle name="Normal 23" xfId="222" xr:uid="{00000000-0005-0000-0000-0000D4000000}"/>
    <cellStyle name="Normal 24" xfId="223" xr:uid="{00000000-0005-0000-0000-0000D5000000}"/>
    <cellStyle name="Normal 25" xfId="224" xr:uid="{00000000-0005-0000-0000-0000D6000000}"/>
    <cellStyle name="Normal 26" xfId="225" xr:uid="{00000000-0005-0000-0000-0000D7000000}"/>
    <cellStyle name="Normal 27" xfId="226" xr:uid="{00000000-0005-0000-0000-0000D8000000}"/>
    <cellStyle name="Normal 28" xfId="227" xr:uid="{00000000-0005-0000-0000-0000D9000000}"/>
    <cellStyle name="Normal 29" xfId="228" xr:uid="{00000000-0005-0000-0000-0000DA000000}"/>
    <cellStyle name="Normal 3" xfId="7" xr:uid="{00000000-0005-0000-0000-0000DB000000}"/>
    <cellStyle name="Normal 3 2" xfId="9" xr:uid="{00000000-0005-0000-0000-0000DC000000}"/>
    <cellStyle name="Normal 30" xfId="229" xr:uid="{00000000-0005-0000-0000-0000DD000000}"/>
    <cellStyle name="Normal 31" xfId="230" xr:uid="{00000000-0005-0000-0000-0000DE000000}"/>
    <cellStyle name="Normal 32" xfId="231" xr:uid="{00000000-0005-0000-0000-0000DF000000}"/>
    <cellStyle name="Normal 33" xfId="232" xr:uid="{00000000-0005-0000-0000-0000E0000000}"/>
    <cellStyle name="Normal 34" xfId="233" xr:uid="{00000000-0005-0000-0000-0000E1000000}"/>
    <cellStyle name="Normal 35" xfId="234" xr:uid="{00000000-0005-0000-0000-0000E2000000}"/>
    <cellStyle name="Normal 36" xfId="304" xr:uid="{00000000-0005-0000-0000-0000E3000000}"/>
    <cellStyle name="Normal 37" xfId="307" xr:uid="{00000000-0005-0000-0000-0000E4000000}"/>
    <cellStyle name="Normal 38" xfId="308" xr:uid="{00000000-0005-0000-0000-0000E5000000}"/>
    <cellStyle name="Normal 39" xfId="310" xr:uid="{6B3FD89B-5C79-497A-9E7B-FE13446C6DAA}"/>
    <cellStyle name="Normal 4" xfId="1" xr:uid="{00000000-0005-0000-0000-0000E6000000}"/>
    <cellStyle name="Normal 4 10" xfId="306" xr:uid="{00000000-0005-0000-0000-0000E7000000}"/>
    <cellStyle name="Normal 4 2" xfId="10" xr:uid="{00000000-0005-0000-0000-0000E8000000}"/>
    <cellStyle name="Normal 4 3" xfId="6" xr:uid="{00000000-0005-0000-0000-0000E9000000}"/>
    <cellStyle name="Normal 4 4" xfId="305" xr:uid="{00000000-0005-0000-0000-0000EA000000}"/>
    <cellStyle name="Normal 4 4 2" xfId="309" xr:uid="{3E5F6D8F-C13C-4DB1-97EB-D6949349571B}"/>
    <cellStyle name="Normal 4_Baharich" xfId="235" xr:uid="{00000000-0005-0000-0000-0000EB000000}"/>
    <cellStyle name="Normal 5" xfId="8" xr:uid="{00000000-0005-0000-0000-0000EC000000}"/>
    <cellStyle name="Normal 5 2" xfId="11" xr:uid="{00000000-0005-0000-0000-0000ED000000}"/>
    <cellStyle name="Normal 5_Price schedule Nawada District" xfId="236" xr:uid="{00000000-0005-0000-0000-0000EE000000}"/>
    <cellStyle name="Normal 6" xfId="12" xr:uid="{00000000-0005-0000-0000-0000EF000000}"/>
    <cellStyle name="Normal 6 2" xfId="13" xr:uid="{00000000-0005-0000-0000-0000F0000000}"/>
    <cellStyle name="Normal 7" xfId="14" xr:uid="{00000000-0005-0000-0000-0000F1000000}"/>
    <cellStyle name="Normal 8" xfId="15" xr:uid="{00000000-0005-0000-0000-0000F2000000}"/>
    <cellStyle name="Normal 9" xfId="16" xr:uid="{00000000-0005-0000-0000-0000F3000000}"/>
    <cellStyle name="Norm䌀l" xfId="237" xr:uid="{00000000-0005-0000-0000-0000F4000000}"/>
    <cellStyle name="Note 2" xfId="238" xr:uid="{00000000-0005-0000-0000-0000F5000000}"/>
    <cellStyle name="Nr" xfId="239" xr:uid="{00000000-0005-0000-0000-0000F6000000}"/>
    <cellStyle name="Output 2" xfId="240" xr:uid="{00000000-0005-0000-0000-0000F7000000}"/>
    <cellStyle name="Percent [2]" xfId="241" xr:uid="{00000000-0005-0000-0000-0000F9000000}"/>
    <cellStyle name="Percent 2" xfId="3" xr:uid="{00000000-0005-0000-0000-0000FA000000}"/>
    <cellStyle name="Percent 2 2" xfId="242" xr:uid="{00000000-0005-0000-0000-0000FB000000}"/>
    <cellStyle name="Percent 2_Sch 1 OPTCL" xfId="243" xr:uid="{00000000-0005-0000-0000-0000FC000000}"/>
    <cellStyle name="Percent 3" xfId="244" xr:uid="{00000000-0005-0000-0000-0000FD000000}"/>
    <cellStyle name="Percent 3 2" xfId="245" xr:uid="{00000000-0005-0000-0000-0000FE000000}"/>
    <cellStyle name="Percent 4" xfId="246" xr:uid="{00000000-0005-0000-0000-0000FF000000}"/>
    <cellStyle name="Popis" xfId="247" xr:uid="{00000000-0005-0000-0000-000000010000}"/>
    <cellStyle name="Prosent_Ark1" xfId="248" xr:uid="{00000000-0005-0000-0000-000001010000}"/>
    <cellStyle name="Rate" xfId="249" xr:uid="{00000000-0005-0000-0000-000002010000}"/>
    <cellStyle name="RateBold" xfId="250" xr:uid="{00000000-0005-0000-0000-000003010000}"/>
    <cellStyle name="Red" xfId="251" xr:uid="{00000000-0005-0000-0000-000004010000}"/>
    <cellStyle name="Reset  - Style7" xfId="252" xr:uid="{00000000-0005-0000-0000-000005010000}"/>
    <cellStyle name="Reset range style to defaults" xfId="253" xr:uid="{00000000-0005-0000-0000-000006010000}"/>
    <cellStyle name="Section Title" xfId="254" xr:uid="{00000000-0005-0000-0000-000007010000}"/>
    <cellStyle name="Sledovaný hypertextový odkaz" xfId="255" xr:uid="{00000000-0005-0000-0000-000008010000}"/>
    <cellStyle name="Standard_BS14" xfId="256" xr:uid="{00000000-0005-0000-0000-000009010000}"/>
    <cellStyle name="Style 1" xfId="257" xr:uid="{00000000-0005-0000-0000-00000A010000}"/>
    <cellStyle name="SubDescription" xfId="258" xr:uid="{00000000-0005-0000-0000-00000B010000}"/>
    <cellStyle name="Subtitle" xfId="259" xr:uid="{00000000-0005-0000-0000-00000C010000}"/>
    <cellStyle name="Subtotal" xfId="260" xr:uid="{00000000-0005-0000-0000-00000D010000}"/>
    <cellStyle name="sub-total" xfId="261" xr:uid="{00000000-0005-0000-0000-00000E010000}"/>
    <cellStyle name="sum" xfId="262" xr:uid="{00000000-0005-0000-0000-00000F010000}"/>
    <cellStyle name="sum8" xfId="263" xr:uid="{00000000-0005-0000-0000-000010010000}"/>
    <cellStyle name="Summary_back" xfId="264" xr:uid="{00000000-0005-0000-0000-000011010000}"/>
    <cellStyle name="T" xfId="265" xr:uid="{00000000-0005-0000-0000-000012010000}"/>
    <cellStyle name="Table  - Style6" xfId="266" xr:uid="{00000000-0005-0000-0000-000013010000}"/>
    <cellStyle name="test" xfId="267" xr:uid="{00000000-0005-0000-0000-000014010000}"/>
    <cellStyle name="Times New Roman" xfId="268" xr:uid="{00000000-0005-0000-0000-000015010000}"/>
    <cellStyle name="Title  - Style1" xfId="269" xr:uid="{00000000-0005-0000-0000-000016010000}"/>
    <cellStyle name="Title 2" xfId="270" xr:uid="{00000000-0005-0000-0000-000017010000}"/>
    <cellStyle name="Title Row" xfId="271" xr:uid="{00000000-0005-0000-0000-000018010000}"/>
    <cellStyle name="Total 2" xfId="272" xr:uid="{00000000-0005-0000-0000-000019010000}"/>
    <cellStyle name="totalbold" xfId="273" xr:uid="{00000000-0005-0000-0000-00001A010000}"/>
    <cellStyle name="TotCol - Style5" xfId="274" xr:uid="{00000000-0005-0000-0000-00001B010000}"/>
    <cellStyle name="TotRow - Style4" xfId="275" xr:uid="{00000000-0005-0000-0000-00001C010000}"/>
    <cellStyle name="Tusenskille [0]_Ark1" xfId="276" xr:uid="{00000000-0005-0000-0000-00001D010000}"/>
    <cellStyle name="Tusenskille_Ark1" xfId="277" xr:uid="{00000000-0005-0000-0000-00001E010000}"/>
    <cellStyle name="Tusental (0)_Appx 2 Action plan" xfId="278" xr:uid="{00000000-0005-0000-0000-00001F010000}"/>
    <cellStyle name="Tusental_Appx 2 Action plan" xfId="279" xr:uid="{00000000-0005-0000-0000-000020010000}"/>
    <cellStyle name="uni" xfId="280" xr:uid="{00000000-0005-0000-0000-000021010000}"/>
    <cellStyle name="Unit" xfId="281" xr:uid="{00000000-0005-0000-0000-000022010000}"/>
    <cellStyle name="v" xfId="282" xr:uid="{00000000-0005-0000-0000-000023010000}"/>
    <cellStyle name="v_Xl0000023" xfId="283" xr:uid="{00000000-0005-0000-0000-000024010000}"/>
    <cellStyle name="v_Xl0000023_Siraj PMC - OPTCL Working Revised" xfId="284" xr:uid="{00000000-0005-0000-0000-000025010000}"/>
    <cellStyle name="Valuta (0)_Appx 2 Action plan" xfId="285" xr:uid="{00000000-0005-0000-0000-000026010000}"/>
    <cellStyle name="Valuta [0]_Ark1" xfId="286" xr:uid="{00000000-0005-0000-0000-000027010000}"/>
    <cellStyle name="Valuta_Appx 2 Action plan" xfId="287" xr:uid="{00000000-0005-0000-0000-000028010000}"/>
    <cellStyle name="Währung [0]_RESULTS" xfId="288" xr:uid="{00000000-0005-0000-0000-000029010000}"/>
    <cellStyle name="Währung_RESULTS" xfId="289" xr:uid="{00000000-0005-0000-0000-00002A010000}"/>
    <cellStyle name="Warning Text 2" xfId="290" xr:uid="{00000000-0005-0000-0000-00002B010000}"/>
    <cellStyle name="Обычный_Motor" xfId="291" xr:uid="{00000000-0005-0000-0000-00002C010000}"/>
    <cellStyle name="똿뗦먛귟 [0.00]_PRODUCT DETAIL Q1" xfId="292" xr:uid="{00000000-0005-0000-0000-00002D010000}"/>
    <cellStyle name="똿뗦먛귟_PRODUCT DETAIL Q1" xfId="293" xr:uid="{00000000-0005-0000-0000-00002E010000}"/>
    <cellStyle name="믅됞 [0.00]_PRODUCT DETAIL Q1" xfId="294" xr:uid="{00000000-0005-0000-0000-00002F010000}"/>
    <cellStyle name="믅됞_PRODUCT DETAIL Q1" xfId="295" xr:uid="{00000000-0005-0000-0000-000030010000}"/>
    <cellStyle name="백분율_HOBONG" xfId="296" xr:uid="{00000000-0005-0000-0000-000031010000}"/>
    <cellStyle name="뷭?_BOOKSHIP" xfId="297" xr:uid="{00000000-0005-0000-0000-000032010000}"/>
    <cellStyle name="콤마 [0]_1202" xfId="298" xr:uid="{00000000-0005-0000-0000-000033010000}"/>
    <cellStyle name="콤마_1202" xfId="299" xr:uid="{00000000-0005-0000-0000-000034010000}"/>
    <cellStyle name="통화 [0]_1202" xfId="300" xr:uid="{00000000-0005-0000-0000-000035010000}"/>
    <cellStyle name="통화_1202" xfId="301" xr:uid="{00000000-0005-0000-0000-000036010000}"/>
    <cellStyle name="표준_(정보부문)월별인원계획" xfId="302" xr:uid="{00000000-0005-0000-0000-000037010000}"/>
    <cellStyle name="常规_appendix 3 unti rate schedule-R1" xfId="303" xr:uid="{00000000-0005-0000-0000-000038010000}"/>
  </cellStyles>
  <dxfs count="0"/>
  <tableStyles count="0" defaultTableStyle="TableStyleMedium2" defaultPivotStyle="PivotStyleLight16"/>
  <colors>
    <mruColors>
      <color rgb="FF0000FF"/>
      <color rgb="FF000099"/>
      <color rgb="FFCCEC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T\UTPS\BIDING\Subesta&#231;&#227;o\SE%20Alta%20Tens&#227;o\Propostas%202002\LEIL&#195;O%20N&#186;002%20%202002%20-%20ANEEL\LOTE%20F%20-%20Expans&#227;o%20da%20Interliga&#231;&#227;o%20Norte%20-%20Nordeste%20C4%20-%20500kV\Resumo%20para%20Pr&#233;-C&#225;lculo%20Rev.%200%20Lote%20F%20-%20PE%2024-6%20reatores%20corrigi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 val="FxExchangeRatesBudget"/>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pageSetUpPr fitToPage="1"/>
  </sheetPr>
  <dimension ref="A1:U30"/>
  <sheetViews>
    <sheetView tabSelected="1" view="pageBreakPreview" zoomScale="70" zoomScaleNormal="70" zoomScaleSheetLayoutView="70" workbookViewId="0">
      <selection activeCell="E25" sqref="E25"/>
    </sheetView>
  </sheetViews>
  <sheetFormatPr defaultColWidth="8.75" defaultRowHeight="15"/>
  <cols>
    <col min="1" max="1" width="14.625" style="2" customWidth="1"/>
    <col min="2" max="2" width="56.875" style="3" customWidth="1"/>
    <col min="3" max="3" width="7.5" style="2" customWidth="1"/>
    <col min="4" max="4" width="9.125" style="2" customWidth="1"/>
    <col min="5" max="5" width="11.5" style="2" customWidth="1"/>
    <col min="6" max="6" width="15.75" style="2" customWidth="1"/>
    <col min="7" max="7" width="18.125" style="2" customWidth="1"/>
    <col min="8" max="8" width="16.375" style="2" customWidth="1"/>
    <col min="9" max="9" width="42" style="2" customWidth="1"/>
    <col min="10" max="11" width="8.625" style="2" customWidth="1"/>
    <col min="12" max="12" width="7.75" style="2" customWidth="1"/>
    <col min="13" max="14" width="8.625" style="2" customWidth="1"/>
    <col min="15" max="15" width="7.75" style="2" customWidth="1"/>
    <col min="16" max="18" width="8.625" style="2" customWidth="1"/>
    <col min="19" max="21" width="5.75" style="2" customWidth="1"/>
    <col min="22" max="16384" width="8.75" style="1"/>
  </cols>
  <sheetData>
    <row r="1" spans="1:21" s="6" customFormat="1" ht="20.25">
      <c r="A1" s="31" t="s">
        <v>13</v>
      </c>
      <c r="B1" s="74"/>
      <c r="C1" s="74"/>
      <c r="D1" s="74"/>
      <c r="E1" s="74"/>
      <c r="F1" s="74"/>
      <c r="G1" s="32"/>
      <c r="H1" s="71" t="s">
        <v>12</v>
      </c>
      <c r="I1" s="72"/>
    </row>
    <row r="2" spans="1:21" s="6" customFormat="1" ht="31.5">
      <c r="A2" s="33" t="s">
        <v>15</v>
      </c>
      <c r="B2" s="76"/>
      <c r="C2" s="76"/>
      <c r="D2" s="76"/>
      <c r="E2" s="76"/>
      <c r="F2" s="76"/>
      <c r="G2" s="9"/>
      <c r="H2" s="10"/>
      <c r="I2" s="34"/>
    </row>
    <row r="3" spans="1:21" s="6" customFormat="1" ht="21" thickBot="1">
      <c r="A3" s="35" t="s">
        <v>14</v>
      </c>
      <c r="B3" s="77"/>
      <c r="C3" s="77"/>
      <c r="D3" s="77"/>
      <c r="E3" s="77"/>
      <c r="F3" s="77"/>
      <c r="G3" s="36"/>
      <c r="H3" s="37"/>
      <c r="I3" s="38"/>
    </row>
    <row r="4" spans="1:21" s="6" customFormat="1" ht="21" thickBot="1">
      <c r="A4" s="78" t="s">
        <v>16</v>
      </c>
      <c r="B4" s="79"/>
      <c r="C4" s="79"/>
      <c r="D4" s="79"/>
      <c r="E4" s="79"/>
      <c r="F4" s="79"/>
      <c r="G4" s="79"/>
      <c r="H4" s="79"/>
      <c r="I4" s="80"/>
    </row>
    <row r="5" spans="1:21" s="6" customFormat="1" ht="37.5" customHeight="1">
      <c r="A5" s="39" t="s">
        <v>2</v>
      </c>
      <c r="B5" s="84" t="s">
        <v>20</v>
      </c>
      <c r="C5" s="85"/>
      <c r="D5" s="85"/>
      <c r="E5" s="85"/>
      <c r="F5" s="85"/>
      <c r="G5" s="85"/>
      <c r="H5" s="85"/>
      <c r="I5" s="86"/>
    </row>
    <row r="6" spans="1:21" ht="15.75">
      <c r="A6" s="40"/>
      <c r="B6" s="11"/>
      <c r="C6" s="12"/>
      <c r="D6" s="75" t="s">
        <v>11</v>
      </c>
      <c r="E6" s="75"/>
      <c r="F6" s="75"/>
      <c r="G6" s="13" t="s">
        <v>0</v>
      </c>
      <c r="H6" s="14"/>
      <c r="I6" s="41"/>
      <c r="J6" s="1"/>
      <c r="K6" s="1"/>
      <c r="L6" s="1"/>
      <c r="M6" s="1"/>
      <c r="N6" s="1"/>
      <c r="O6" s="1"/>
      <c r="P6" s="1"/>
      <c r="Q6" s="1"/>
      <c r="R6" s="1"/>
      <c r="S6" s="1"/>
      <c r="T6" s="1"/>
      <c r="U6" s="1"/>
    </row>
    <row r="7" spans="1:21" ht="45">
      <c r="A7" s="42" t="s">
        <v>3</v>
      </c>
      <c r="B7" s="16" t="s">
        <v>4</v>
      </c>
      <c r="C7" s="15" t="s">
        <v>5</v>
      </c>
      <c r="D7" s="16" t="s">
        <v>28</v>
      </c>
      <c r="E7" s="16" t="s">
        <v>29</v>
      </c>
      <c r="F7" s="16" t="s">
        <v>30</v>
      </c>
      <c r="G7" s="16" t="s">
        <v>6</v>
      </c>
      <c r="H7" s="17" t="s">
        <v>7</v>
      </c>
      <c r="I7" s="43" t="s">
        <v>1</v>
      </c>
      <c r="J7" s="1"/>
      <c r="K7" s="1"/>
      <c r="L7" s="1"/>
      <c r="M7" s="1"/>
      <c r="N7" s="1"/>
      <c r="O7" s="1"/>
      <c r="P7" s="1"/>
      <c r="Q7" s="1"/>
      <c r="R7" s="1"/>
      <c r="S7" s="1"/>
      <c r="T7" s="1"/>
      <c r="U7" s="1"/>
    </row>
    <row r="8" spans="1:21" ht="16.5" thickBot="1">
      <c r="A8" s="44">
        <v>1</v>
      </c>
      <c r="B8" s="45">
        <v>2</v>
      </c>
      <c r="C8" s="46">
        <v>3</v>
      </c>
      <c r="D8" s="47">
        <v>4</v>
      </c>
      <c r="E8" s="47">
        <v>5</v>
      </c>
      <c r="F8" s="47" t="s">
        <v>8</v>
      </c>
      <c r="G8" s="46">
        <v>7</v>
      </c>
      <c r="H8" s="48" t="s">
        <v>9</v>
      </c>
      <c r="I8" s="49"/>
      <c r="J8" s="1"/>
      <c r="K8" s="1"/>
      <c r="L8" s="1"/>
      <c r="M8" s="1"/>
      <c r="N8" s="1"/>
      <c r="O8" s="1"/>
      <c r="P8" s="1"/>
      <c r="Q8" s="1"/>
      <c r="R8" s="1"/>
      <c r="S8" s="1"/>
      <c r="T8" s="1"/>
      <c r="U8" s="1"/>
    </row>
    <row r="9" spans="1:21" ht="110.25">
      <c r="A9" s="50" t="s">
        <v>10</v>
      </c>
      <c r="B9" s="51" t="s">
        <v>27</v>
      </c>
      <c r="C9" s="52"/>
      <c r="D9" s="73"/>
      <c r="E9" s="73"/>
      <c r="F9" s="73"/>
      <c r="G9" s="53"/>
      <c r="H9" s="53"/>
      <c r="I9" s="54"/>
      <c r="J9" s="1"/>
      <c r="K9" s="1"/>
      <c r="L9" s="1"/>
      <c r="M9" s="1"/>
      <c r="N9" s="1"/>
      <c r="O9" s="1"/>
      <c r="P9" s="1"/>
      <c r="Q9" s="1"/>
      <c r="R9" s="1"/>
      <c r="S9" s="1"/>
      <c r="T9" s="1"/>
      <c r="U9" s="1"/>
    </row>
    <row r="10" spans="1:21" ht="15.75">
      <c r="A10" s="55"/>
      <c r="B10" s="8"/>
      <c r="C10" s="19"/>
      <c r="D10" s="19"/>
      <c r="E10" s="19"/>
      <c r="F10" s="19"/>
      <c r="G10" s="20"/>
      <c r="H10" s="20"/>
      <c r="I10" s="56"/>
      <c r="J10" s="1"/>
      <c r="K10" s="1"/>
      <c r="L10" s="1"/>
      <c r="M10" s="1"/>
      <c r="N10" s="1"/>
      <c r="O10" s="1"/>
      <c r="P10" s="1"/>
      <c r="Q10" s="1"/>
      <c r="R10" s="1"/>
      <c r="S10" s="1"/>
      <c r="T10" s="1"/>
      <c r="U10" s="1"/>
    </row>
    <row r="11" spans="1:21" ht="31.5">
      <c r="A11" s="55">
        <v>1.1000000000000001</v>
      </c>
      <c r="B11" s="8" t="s">
        <v>21</v>
      </c>
      <c r="C11" s="19"/>
      <c r="D11" s="22"/>
      <c r="E11" s="22"/>
      <c r="F11" s="22"/>
      <c r="G11" s="25"/>
      <c r="H11" s="26"/>
      <c r="I11" s="57"/>
      <c r="J11" s="1"/>
      <c r="K11" s="1"/>
      <c r="L11" s="1"/>
      <c r="M11" s="1"/>
      <c r="N11" s="1"/>
      <c r="O11" s="1"/>
      <c r="P11" s="1"/>
      <c r="Q11" s="1"/>
      <c r="R11" s="1"/>
      <c r="S11" s="1"/>
      <c r="T11" s="1"/>
      <c r="U11" s="1"/>
    </row>
    <row r="12" spans="1:21" ht="110.25">
      <c r="A12" s="58">
        <v>1</v>
      </c>
      <c r="B12" s="27" t="s">
        <v>22</v>
      </c>
      <c r="C12" s="24" t="s">
        <v>31</v>
      </c>
      <c r="D12" s="18">
        <v>1</v>
      </c>
      <c r="E12" s="18">
        <v>0</v>
      </c>
      <c r="F12" s="18">
        <f>SUM(D12:E12)</f>
        <v>1</v>
      </c>
      <c r="G12" s="28"/>
      <c r="H12" s="26">
        <f>G12*F12</f>
        <v>0</v>
      </c>
      <c r="I12" s="87" t="s">
        <v>32</v>
      </c>
      <c r="J12" s="1"/>
      <c r="K12" s="7"/>
      <c r="L12" s="1"/>
      <c r="M12" s="1"/>
      <c r="N12" s="1"/>
      <c r="O12" s="1"/>
      <c r="P12" s="1"/>
      <c r="Q12" s="1"/>
      <c r="R12" s="1"/>
      <c r="S12" s="1"/>
      <c r="T12" s="1"/>
      <c r="U12" s="1"/>
    </row>
    <row r="13" spans="1:21" s="4" customFormat="1" ht="15.75">
      <c r="A13" s="58">
        <v>2</v>
      </c>
      <c r="B13" s="30" t="s">
        <v>23</v>
      </c>
      <c r="C13" s="24" t="s">
        <v>31</v>
      </c>
      <c r="D13" s="18">
        <v>0</v>
      </c>
      <c r="E13" s="18">
        <v>0</v>
      </c>
      <c r="F13" s="18">
        <f>SUM(D13:E13)</f>
        <v>0</v>
      </c>
      <c r="G13" s="28"/>
      <c r="H13" s="26">
        <f>G13*F13</f>
        <v>0</v>
      </c>
      <c r="I13" s="57"/>
    </row>
    <row r="14" spans="1:21" ht="15.75">
      <c r="A14" s="58">
        <v>3</v>
      </c>
      <c r="B14" s="23" t="s">
        <v>24</v>
      </c>
      <c r="C14" s="24" t="s">
        <v>31</v>
      </c>
      <c r="D14" s="18">
        <v>1</v>
      </c>
      <c r="E14" s="18">
        <v>0</v>
      </c>
      <c r="F14" s="18">
        <f t="shared" ref="F14:F16" si="0">SUM(D14:E14)</f>
        <v>1</v>
      </c>
      <c r="G14" s="28"/>
      <c r="H14" s="26">
        <f t="shared" ref="H14:H16" si="1">G14*F14</f>
        <v>0</v>
      </c>
      <c r="I14" s="57"/>
      <c r="J14" s="1"/>
      <c r="K14" s="7"/>
      <c r="L14" s="1"/>
      <c r="M14" s="1"/>
      <c r="N14" s="1"/>
      <c r="O14" s="1"/>
      <c r="P14" s="1"/>
      <c r="Q14" s="1"/>
      <c r="R14" s="1"/>
      <c r="S14" s="1"/>
      <c r="T14" s="1"/>
      <c r="U14" s="1"/>
    </row>
    <row r="15" spans="1:21" ht="31.5">
      <c r="A15" s="58">
        <v>4</v>
      </c>
      <c r="B15" s="23" t="s">
        <v>25</v>
      </c>
      <c r="C15" s="24" t="s">
        <v>31</v>
      </c>
      <c r="D15" s="18">
        <v>1</v>
      </c>
      <c r="E15" s="18">
        <v>0</v>
      </c>
      <c r="F15" s="18">
        <f t="shared" si="0"/>
        <v>1</v>
      </c>
      <c r="G15" s="28"/>
      <c r="H15" s="26">
        <f t="shared" si="1"/>
        <v>0</v>
      </c>
      <c r="I15" s="87" t="s">
        <v>33</v>
      </c>
      <c r="J15" s="1"/>
      <c r="K15" s="7"/>
      <c r="L15" s="1"/>
      <c r="M15" s="1"/>
      <c r="N15" s="1"/>
      <c r="O15" s="1"/>
      <c r="P15" s="1"/>
      <c r="Q15" s="1"/>
      <c r="R15" s="1"/>
      <c r="S15" s="1"/>
      <c r="T15" s="1"/>
      <c r="U15" s="1"/>
    </row>
    <row r="16" spans="1:21" ht="15.75">
      <c r="A16" s="58">
        <v>5</v>
      </c>
      <c r="B16" s="23" t="s">
        <v>26</v>
      </c>
      <c r="C16" s="24" t="s">
        <v>31</v>
      </c>
      <c r="D16" s="18">
        <v>1</v>
      </c>
      <c r="E16" s="18">
        <v>0</v>
      </c>
      <c r="F16" s="18">
        <f t="shared" si="0"/>
        <v>1</v>
      </c>
      <c r="G16" s="28"/>
      <c r="H16" s="26">
        <f t="shared" si="1"/>
        <v>0</v>
      </c>
      <c r="I16" s="57"/>
      <c r="J16" s="1"/>
      <c r="K16" s="7"/>
      <c r="L16" s="1"/>
      <c r="M16" s="1"/>
      <c r="N16" s="1"/>
      <c r="O16" s="1"/>
      <c r="P16" s="1"/>
      <c r="Q16" s="1"/>
      <c r="R16" s="1"/>
      <c r="S16" s="1"/>
      <c r="T16" s="1"/>
      <c r="U16" s="1"/>
    </row>
    <row r="17" spans="1:21" ht="15.75">
      <c r="A17" s="58"/>
      <c r="B17" s="29"/>
      <c r="C17" s="24"/>
      <c r="D17" s="18"/>
      <c r="E17" s="18"/>
      <c r="F17" s="21"/>
      <c r="G17" s="28"/>
      <c r="H17" s="26"/>
      <c r="I17" s="57"/>
      <c r="J17" s="1"/>
      <c r="K17" s="7"/>
      <c r="L17" s="1"/>
      <c r="M17" s="1"/>
      <c r="N17" s="1"/>
      <c r="O17" s="1"/>
      <c r="P17" s="1"/>
      <c r="Q17" s="1"/>
      <c r="R17" s="1"/>
      <c r="S17" s="1"/>
      <c r="T17" s="1"/>
      <c r="U17" s="1"/>
    </row>
    <row r="18" spans="1:21" ht="15" customHeight="1" thickBot="1">
      <c r="A18" s="89"/>
      <c r="B18" s="90"/>
      <c r="C18" s="90"/>
      <c r="D18" s="90"/>
      <c r="E18" s="90"/>
      <c r="F18" s="90"/>
      <c r="G18" s="90"/>
      <c r="H18" s="91"/>
      <c r="I18" s="92"/>
      <c r="J18" s="1"/>
      <c r="K18" s="1"/>
      <c r="L18" s="1"/>
      <c r="M18" s="1"/>
      <c r="N18" s="1"/>
      <c r="O18" s="1"/>
      <c r="P18" s="1"/>
      <c r="Q18" s="1"/>
      <c r="R18" s="1"/>
      <c r="S18" s="1"/>
      <c r="T18" s="1"/>
      <c r="U18" s="1"/>
    </row>
    <row r="19" spans="1:21" ht="15" customHeight="1">
      <c r="A19" s="60"/>
      <c r="B19" s="83" t="s">
        <v>17</v>
      </c>
      <c r="C19" s="83"/>
      <c r="D19" s="83"/>
      <c r="E19" s="83"/>
      <c r="F19" s="83"/>
      <c r="G19" s="83"/>
      <c r="H19" s="61">
        <f>SUM(H12:H18)</f>
        <v>0</v>
      </c>
      <c r="I19" s="62"/>
      <c r="J19" s="1"/>
      <c r="K19" s="1"/>
      <c r="L19" s="1"/>
      <c r="M19" s="1"/>
      <c r="N19" s="1"/>
      <c r="O19" s="1"/>
      <c r="P19" s="1"/>
      <c r="Q19" s="1"/>
      <c r="R19" s="1"/>
      <c r="S19" s="1"/>
      <c r="T19" s="1"/>
      <c r="U19" s="1"/>
    </row>
    <row r="20" spans="1:21" ht="15" customHeight="1">
      <c r="A20" s="63"/>
      <c r="B20" s="82" t="s">
        <v>18</v>
      </c>
      <c r="C20" s="82"/>
      <c r="D20" s="82"/>
      <c r="E20" s="82"/>
      <c r="F20" s="82"/>
      <c r="G20" s="82"/>
      <c r="H20" s="88">
        <f>H19*18%</f>
        <v>0</v>
      </c>
      <c r="I20" s="64"/>
      <c r="J20" s="1"/>
      <c r="K20" s="1"/>
      <c r="L20" s="1"/>
      <c r="M20" s="1"/>
      <c r="N20" s="1"/>
      <c r="O20" s="1"/>
      <c r="P20" s="1"/>
      <c r="Q20" s="1"/>
      <c r="R20" s="1"/>
      <c r="S20" s="1"/>
      <c r="T20" s="1"/>
      <c r="U20" s="1"/>
    </row>
    <row r="21" spans="1:21" ht="15" customHeight="1" thickBot="1">
      <c r="A21" s="65"/>
      <c r="B21" s="70" t="s">
        <v>19</v>
      </c>
      <c r="C21" s="70"/>
      <c r="D21" s="70"/>
      <c r="E21" s="70"/>
      <c r="F21" s="70"/>
      <c r="G21" s="70"/>
      <c r="H21" s="59">
        <f>SUM(H19:H20)</f>
        <v>0</v>
      </c>
      <c r="I21" s="66"/>
      <c r="J21" s="1"/>
      <c r="K21" s="1"/>
      <c r="L21" s="1"/>
      <c r="M21" s="1"/>
      <c r="N21" s="1"/>
      <c r="O21" s="1"/>
      <c r="P21" s="1"/>
      <c r="Q21" s="1"/>
      <c r="R21" s="1"/>
      <c r="S21" s="1"/>
      <c r="T21" s="1"/>
      <c r="U21" s="1"/>
    </row>
    <row r="22" spans="1:21" ht="15" customHeight="1">
      <c r="A22" s="67"/>
      <c r="B22" s="81"/>
      <c r="C22" s="81"/>
      <c r="D22" s="81"/>
      <c r="E22" s="81"/>
      <c r="F22" s="81"/>
      <c r="G22" s="81"/>
      <c r="H22" s="68"/>
      <c r="I22" s="69"/>
      <c r="J22" s="1"/>
      <c r="K22" s="1"/>
      <c r="L22" s="1"/>
      <c r="M22" s="1"/>
      <c r="N22" s="1"/>
      <c r="O22" s="1"/>
      <c r="P22" s="1"/>
      <c r="Q22" s="1"/>
      <c r="R22" s="1"/>
      <c r="S22" s="1"/>
      <c r="T22" s="1"/>
      <c r="U22" s="1"/>
    </row>
    <row r="23" spans="1:21">
      <c r="J23" s="1"/>
      <c r="K23" s="1"/>
      <c r="L23" s="1"/>
      <c r="M23" s="1"/>
      <c r="N23" s="1"/>
      <c r="O23" s="1"/>
      <c r="P23" s="1"/>
      <c r="Q23" s="1"/>
      <c r="R23" s="1"/>
      <c r="S23" s="1"/>
      <c r="T23" s="1"/>
      <c r="U23" s="1"/>
    </row>
    <row r="24" spans="1:21">
      <c r="J24" s="1"/>
      <c r="K24" s="1"/>
      <c r="L24" s="1"/>
      <c r="M24" s="1"/>
      <c r="N24" s="1"/>
      <c r="O24" s="1"/>
      <c r="P24" s="1"/>
      <c r="Q24" s="1"/>
      <c r="R24" s="1"/>
      <c r="S24" s="1"/>
      <c r="T24" s="1"/>
      <c r="U24" s="1"/>
    </row>
    <row r="25" spans="1:21">
      <c r="J25" s="1"/>
      <c r="K25" s="1"/>
      <c r="L25" s="1"/>
      <c r="M25" s="1"/>
      <c r="N25" s="1"/>
      <c r="O25" s="1"/>
      <c r="P25" s="1"/>
      <c r="Q25" s="1"/>
      <c r="R25" s="1"/>
      <c r="S25" s="1"/>
      <c r="T25" s="1"/>
      <c r="U25" s="1"/>
    </row>
    <row r="26" spans="1:21">
      <c r="J26" s="1"/>
      <c r="K26" s="1"/>
      <c r="L26" s="1"/>
      <c r="M26" s="1"/>
      <c r="N26" s="1"/>
      <c r="O26" s="1"/>
      <c r="P26" s="1"/>
      <c r="Q26" s="1"/>
      <c r="R26" s="1"/>
      <c r="S26" s="1"/>
      <c r="T26" s="1"/>
      <c r="U26" s="1"/>
    </row>
    <row r="27" spans="1:21">
      <c r="J27" s="1"/>
      <c r="K27" s="1"/>
      <c r="L27" s="1"/>
      <c r="M27" s="1"/>
      <c r="N27" s="1"/>
      <c r="O27" s="1"/>
      <c r="P27" s="1"/>
      <c r="Q27" s="1"/>
      <c r="R27" s="1"/>
      <c r="S27" s="1"/>
      <c r="T27" s="1"/>
      <c r="U27" s="1"/>
    </row>
    <row r="28" spans="1:21">
      <c r="J28" s="1"/>
      <c r="K28" s="1"/>
      <c r="L28" s="1"/>
      <c r="M28" s="1"/>
      <c r="N28" s="1"/>
      <c r="O28" s="1"/>
      <c r="P28" s="1"/>
      <c r="Q28" s="1"/>
      <c r="R28" s="1"/>
      <c r="S28" s="1"/>
      <c r="T28" s="1"/>
      <c r="U28" s="1"/>
    </row>
    <row r="29" spans="1:21">
      <c r="J29" s="1"/>
      <c r="K29" s="1"/>
      <c r="L29" s="1"/>
      <c r="M29" s="1"/>
      <c r="N29" s="1"/>
      <c r="O29" s="1"/>
      <c r="P29" s="1"/>
      <c r="Q29" s="1"/>
      <c r="R29" s="1"/>
      <c r="S29" s="1"/>
      <c r="T29" s="1"/>
      <c r="U29" s="1"/>
    </row>
    <row r="30" spans="1:21" s="5" customFormat="1">
      <c r="A30" s="2"/>
      <c r="B30" s="3"/>
      <c r="C30" s="2"/>
      <c r="D30" s="2"/>
      <c r="E30" s="2"/>
      <c r="F30" s="2"/>
      <c r="G30" s="2"/>
      <c r="H30" s="2"/>
      <c r="I30" s="2"/>
    </row>
  </sheetData>
  <mergeCells count="13">
    <mergeCell ref="B22:G22"/>
    <mergeCell ref="B18:G18"/>
    <mergeCell ref="B19:G19"/>
    <mergeCell ref="B20:G20"/>
    <mergeCell ref="B21:G21"/>
    <mergeCell ref="H1:I1"/>
    <mergeCell ref="D9:F9"/>
    <mergeCell ref="B1:F1"/>
    <mergeCell ref="D6:F6"/>
    <mergeCell ref="B2:F2"/>
    <mergeCell ref="B3:F3"/>
    <mergeCell ref="A4:I4"/>
    <mergeCell ref="B5:I5"/>
  </mergeCells>
  <printOptions horizontalCentered="1"/>
  <pageMargins left="0.7" right="0.7" top="0.75" bottom="0.75" header="0.3" footer="0.3"/>
  <pageSetup scale="43" fitToHeight="0" orientation="portrait" r:id="rId1"/>
  <headerFooter>
    <oddFooter>&amp;LPrepared By: &amp;"Adani Regular,Bold"VIKRAM KARETHA
&amp;CPage &amp;P of &amp;N&amp;RApproved By:&amp;"Adani Regular,Bold" R Balaji</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5A877BAE230144B7EC3AC02FC6021C" ma:contentTypeVersion="13" ma:contentTypeDescription="Create a new document." ma:contentTypeScope="" ma:versionID="2f4a26af5fd80a7b4d8c014dce3c7fdb">
  <xsd:schema xmlns:xsd="http://www.w3.org/2001/XMLSchema" xmlns:xs="http://www.w3.org/2001/XMLSchema" xmlns:p="http://schemas.microsoft.com/office/2006/metadata/properties" xmlns:ns2="061cd324-350d-459e-a231-65b44d584ce6" xmlns:ns3="a000da34-eef5-4387-a4bc-b56b10f1f728" targetNamespace="http://schemas.microsoft.com/office/2006/metadata/properties" ma:root="true" ma:fieldsID="c1fd00b8b40a4d59aed111f7a93e49e8" ns2:_="" ns3:_="">
    <xsd:import namespace="061cd324-350d-459e-a231-65b44d584ce6"/>
    <xsd:import namespace="a000da34-eef5-4387-a4bc-b56b10f1f72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1cd324-350d-459e-a231-65b44d584ce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61dc9a6-4fd5-4191-a787-39b7ae162d80}" ma:internalName="TaxCatchAll" ma:showField="CatchAllData" ma:web="061cd324-350d-459e-a231-65b44d584c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00da34-eef5-4387-a4bc-b56b10f1f72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b514443-b7a3-4086-9c59-89a49c0c91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61cd324-350d-459e-a231-65b44d584ce6" xsi:nil="true"/>
    <lcf76f155ced4ddcb4097134ff3c332f xmlns="a000da34-eef5-4387-a4bc-b56b10f1f72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73D835-37C3-4134-BFDC-717F2B217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1cd324-350d-459e-a231-65b44d584ce6"/>
    <ds:schemaRef ds:uri="a000da34-eef5-4387-a4bc-b56b10f1f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53C7CD-C0C0-44F4-96BF-A9E1EA49095D}">
  <ds:schemaRefs>
    <ds:schemaRef ds:uri="http://schemas.microsoft.com/sharepoint/v3/contenttype/forms"/>
  </ds:schemaRefs>
</ds:datastoreItem>
</file>

<file path=customXml/itemProps3.xml><?xml version="1.0" encoding="utf-8"?>
<ds:datastoreItem xmlns:ds="http://schemas.openxmlformats.org/officeDocument/2006/customXml" ds:itemID="{2B3908C4-B7B1-40C1-A9E1-F222FC25493C}">
  <ds:schemaRefs>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www.w3.org/XML/1998/namespace"/>
    <ds:schemaRef ds:uri="http://schemas.openxmlformats.org/package/2006/metadata/core-properties"/>
    <ds:schemaRef ds:uri="a0c9da26-20cd-41fb-82ed-9a15dab7f4d4"/>
    <ds:schemaRef ds:uri="2f00bcf4-6a46-49f3-9b9a-7ab5d55e982c"/>
    <ds:schemaRef ds:uri="http://purl.org/dc/dcmitype/"/>
    <ds:schemaRef ds:uri="061cd324-350d-459e-a231-65b44d584ce6"/>
    <ds:schemaRef ds:uri="a000da34-eef5-4387-a4bc-b56b10f1f7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Sup &amp; Serv</vt:lpstr>
      <vt:lpstr>'BOQ Sup &amp; Serv'!Print_Titles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SUJALKUMAR SHAH</dc:creator>
  <cp:keywords/>
  <dc:description/>
  <cp:lastModifiedBy>Dhruv Patel</cp:lastModifiedBy>
  <cp:revision/>
  <cp:lastPrinted>2025-09-04T13:19:28Z</cp:lastPrinted>
  <dcterms:created xsi:type="dcterms:W3CDTF">2016-10-06T04:49:39Z</dcterms:created>
  <dcterms:modified xsi:type="dcterms:W3CDTF">2026-04-09T11:38:40Z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db5e5bb-b948-41e6-b7e6-5c49cc2aea36_Enabled">
    <vt:lpwstr>true</vt:lpwstr>
  </property>
  <property fmtid="{D5CDD505-2E9C-101B-9397-08002B2CF9AE}" pid="3" name="MSIP_Label_2db5e5bb-b948-41e6-b7e6-5c49cc2aea36_SetDate">
    <vt:lpwstr>2020-12-16T13:45:43Z</vt:lpwstr>
  </property>
  <property fmtid="{D5CDD505-2E9C-101B-9397-08002B2CF9AE}" pid="4" name="MSIP_Label_2db5e5bb-b948-41e6-b7e6-5c49cc2aea36_Method">
    <vt:lpwstr>Privileged</vt:lpwstr>
  </property>
  <property fmtid="{D5CDD505-2E9C-101B-9397-08002B2CF9AE}" pid="5" name="MSIP_Label_2db5e5bb-b948-41e6-b7e6-5c49cc2aea36_Name">
    <vt:lpwstr>Public</vt:lpwstr>
  </property>
  <property fmtid="{D5CDD505-2E9C-101B-9397-08002B2CF9AE}" pid="6" name="MSIP_Label_2db5e5bb-b948-41e6-b7e6-5c49cc2aea36_SiteId">
    <vt:lpwstr>04c72f56-1848-46a2-8167-8e5d36510cbc</vt:lpwstr>
  </property>
  <property fmtid="{D5CDD505-2E9C-101B-9397-08002B2CF9AE}" pid="7" name="MSIP_Label_2db5e5bb-b948-41e6-b7e6-5c49cc2aea36_ActionId">
    <vt:lpwstr>cb0ebf95-aa61-437e-9d8a-41d73ec5eb70</vt:lpwstr>
  </property>
  <property fmtid="{D5CDD505-2E9C-101B-9397-08002B2CF9AE}" pid="8" name="MSIP_Label_2db5e5bb-b948-41e6-b7e6-5c49cc2aea36_ContentBits">
    <vt:lpwstr>0</vt:lpwstr>
  </property>
  <property fmtid="{D5CDD505-2E9C-101B-9397-08002B2CF9AE}" pid="9" name="ContentTypeId">
    <vt:lpwstr>0x010100125A877BAE230144B7EC3AC02FC6021C</vt:lpwstr>
  </property>
</Properties>
</file>